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febrero 2015" sheetId="1" r:id="rId1"/>
    <sheet name="MOD. PROD. ADIC. CESIONES SEPT" sheetId="2" state="hidden" r:id="rId2"/>
    <sheet name="Hoja1" sheetId="3" r:id="rId3"/>
  </sheets>
  <definedNames>
    <definedName name="_xlnm._FilterDatabase" localSheetId="0" hidden="1">'contratos febrero 2015'!$A$1:$T$145</definedName>
  </definedNames>
  <calcPr calcId="14562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<sst xmlns="http://schemas.openxmlformats.org/spreadsheetml/2006/main" count="1787" uniqueCount="641">
  <si>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</si>
  <si>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</si>
  <si>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</si>
  <si>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</si>
  <si>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</si>
  <si>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</si>
  <si>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</si>
  <si>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</si>
  <si>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</si>
  <si>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</si>
  <si>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</si>
  <si>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</si>
  <si>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</si>
  <si>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</si>
  <si>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</si>
  <si>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</si>
  <si>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</si>
  <si>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</si>
  <si>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</si>
  <si>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</si>
  <si>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</si>
  <si>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</si>
  <si>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</si>
  <si>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</si>
  <si>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</si>
  <si>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</si>
  <si>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</si>
  <si>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</si>
  <si>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</si>
  <si>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</si>
  <si>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</si>
  <si>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</si>
  <si>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</si>
  <si>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</si>
  <si>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</si>
  <si>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</si>
  <si>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</si>
  <si>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</si>
  <si>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</si>
  <si>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</si>
  <si>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</si>
  <si>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</si>
  <si>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</si>
  <si>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</si>
  <si>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</si>
  <si>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</si>
  <si>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</si>
  <si>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</si>
  <si>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</si>
  <si>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</si>
  <si>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</si>
  <si>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</si>
  <si>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</si>
  <si>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</si>
  <si>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</si>
  <si>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</si>
  <si>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</si>
  <si>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</si>
  <si>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</si>
  <si>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</si>
  <si>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</si>
  <si>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</si>
  <si>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</si>
  <si>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</si>
  <si>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</si>
  <si>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</si>
  <si>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</si>
  <si>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</si>
  <si>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</si>
  <si>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</si>
  <si>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</si>
  <si>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</si>
  <si>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</si>
  <si>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</si>
  <si>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</si>
  <si>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</si>
  <si>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</si>
  <si>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</si>
  <si>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</si>
  <si>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</si>
  <si>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</si>
  <si>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</si>
  <si>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</si>
  <si>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</si>
  <si>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</si>
  <si>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</si>
  <si>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</si>
  <si>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</si>
  <si>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</si>
  <si>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</si>
  <si>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</si>
  <si>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</si>
  <si>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</si>
  <si>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</si>
  <si>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</si>
  <si>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</si>
  <si>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</si>
  <si>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</si>
  <si>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</si>
  <si>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</si>
  <si>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</si>
  <si>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</si>
  <si>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</si>
  <si>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</si>
  <si>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</si>
  <si>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</si>
  <si>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</si>
  <si>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</si>
  <si>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</si>
  <si>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</si>
  <si>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</si>
  <si>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</si>
  <si>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</si>
  <si>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</si>
  <si>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</si>
  <si>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</si>
  <si>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</si>
  <si>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</si>
  <si>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</si>
  <si>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</si>
  <si>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</si>
  <si>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</si>
  <si>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BOGOTA</t>
  </si>
  <si>
    <t>DIRECCIÓN DE PROMOCIÓN Y PREVENCIÓN</t>
  </si>
  <si>
    <t>SECRETARIA GENERAL</t>
  </si>
  <si>
    <t>DIRECCION DE REGULACION DE LA OPERACIÓN DEL ASEGURAMIENTO EN SALUD, RIESGOS LABORALES Y PENSIONES</t>
  </si>
  <si>
    <t>DIRECCIÓN DE PRESTACIÓN DE SERVICIOS Y ATENCIÓN PRIMARIA</t>
  </si>
  <si>
    <t>JOSE FERNANDO ARIAS DUARTE</t>
  </si>
  <si>
    <t>DIRECCION DE PRESTACION DE SERVICIOS Y ATENCION PRIMARIA</t>
  </si>
  <si>
    <t>OFICINA DE PROMOCIÓN SOCIAL</t>
  </si>
  <si>
    <t>JOSE FERNANDO VALDERRAMA VERGARA</t>
  </si>
  <si>
    <t>SUBDIRECCION ENFERMEDADES TRANSMISIBLES</t>
  </si>
  <si>
    <t>SUBDIRECCION DE GESTION DE OPERACIONES</t>
  </si>
  <si>
    <t>MARTHA RUBY NARVAEZ OTERO</t>
  </si>
  <si>
    <t>SUBDIRECCION DE GESTION DEL TALENTO HUMANO</t>
  </si>
  <si>
    <t>OFICINA DE CALIDAD</t>
  </si>
  <si>
    <t>DIRECCION JURIDICA</t>
  </si>
  <si>
    <t>CONTRATO INTERADMINISTRATIVO</t>
  </si>
  <si>
    <t>DESPACHO DE MINISTRO</t>
  </si>
  <si>
    <t>CLAUDIA MARCELA MONTEALEGRE GOMEZ</t>
  </si>
  <si>
    <t>GRUPO ADMINISTRACION DE ENTIDADES LIQUIDADAS</t>
  </si>
  <si>
    <t>GRUPO ADMINISTRACIÓN  ENTIDADES LIQUIDADAS</t>
  </si>
  <si>
    <t>ALFONSO SEPULVEDA GALEANO</t>
  </si>
  <si>
    <t>OFICINA DE TECNOLOGIAS DE LA INFORMACION Y COMUNICACIÓN</t>
  </si>
  <si>
    <t>DOLLY ESPERANZA OVALLE CARRANZA</t>
  </si>
  <si>
    <t>ANA PATRICIA HEREDIA VARGAS</t>
  </si>
  <si>
    <t>JUAN PABLO CORREDOR PONGUTA</t>
  </si>
  <si>
    <t>GRUPO GESTIÓN CONTRACTUAL</t>
  </si>
  <si>
    <t>MARGARITA MARIA GIL GARZON</t>
  </si>
  <si>
    <t>GRUPO SOPORTE INFORMÁTICO</t>
  </si>
  <si>
    <t>DIRECCION DE DESARROLLO DEL TALENTO HUMANO EN SALUD</t>
  </si>
  <si>
    <t>JOSE LUIS ORTIZ HOYOS</t>
  </si>
  <si>
    <t>DIRECCION DE FINANCIAMIENTO SECTORIAL</t>
  </si>
  <si>
    <t>LUIS CARLOS ORTIZ MONSALVE</t>
  </si>
  <si>
    <t>GRUPO GESTION CONTRACTUAL</t>
  </si>
  <si>
    <t>NOHORA TERESA VILLABONA MUJICA-JORGE ALFREDO CLAVIJO</t>
  </si>
  <si>
    <t>41725534-19264834</t>
  </si>
  <si>
    <t>LUIS GABRIEL FERNANDEZ FRANCO</t>
  </si>
  <si>
    <t>THERLY FARJETH HERNANDEZ MURCIA</t>
  </si>
  <si>
    <t>GRUPO ACCIONES CONSTITUCIONALES DE LA DIRECCION JURIDICA</t>
  </si>
  <si>
    <t>CARLOS ALBERTO DIAZ RUEDA</t>
  </si>
  <si>
    <t xml:space="preserve">OFICINA ASESORA DE PLANEACION Y  ESTUDIOS SECTORIALES  </t>
  </si>
  <si>
    <t>OFICINA ASESORA DE PLANEACION Y ESTUDIOS SECTORIALES</t>
  </si>
  <si>
    <t>GRUPO DE COOPERACION Y RELACIONES INTERNACIONALES</t>
  </si>
  <si>
    <t xml:space="preserve"> JAIME MATUTE HERNANDEZ</t>
  </si>
  <si>
    <t>MARTHA ISABEL LIEVANO CANTOR</t>
  </si>
  <si>
    <t>COORDINADORA GRUPO DE ASUNTOS REGLAMENTARIOS DE LA DIRECCION JURIDICA</t>
  </si>
  <si>
    <t>FONDO DE PASIVO SOCIAL DE FERROCARRILES NACIONALES DE COLOMBIA</t>
  </si>
  <si>
    <t xml:space="preserve">ASESOR DESPACHO MINISTRO </t>
  </si>
  <si>
    <t>LAURA PATRICIA PERALTA BELLA</t>
  </si>
  <si>
    <t>Prestar servicios profesionales apoyando la atención de consultas en relación con la redefinición, implementación y demás aspectos con incidencia en el Sistema General de Seguridad Social en Salud.</t>
  </si>
  <si>
    <t>45315-15/01/2015</t>
  </si>
  <si>
    <t>EDUIN PACHON ABRIL</t>
  </si>
  <si>
    <t>Apoyar técnicamente la   Reorganización y operación del programa  de Enfermedades Transmitidas por vectores,  articulado a la Estrategia de Gestión Integrada (EGI-ETV)  del grupo  de Enfermedades Endemo Epidémicas,  con énfasis en el Subprograma de Chagas, en el marco del Plan Decenal de Salud Pública.</t>
  </si>
  <si>
    <t>53615-22/01/2015</t>
  </si>
  <si>
    <t>TATIANA SAMAY ANDIA REY</t>
  </si>
  <si>
    <t xml:space="preserve">Prestación de servicios profesionales para apoyar y asesorar técnicamente a la Dirección de Medicamentos y Tecnologías en Salud en materia económica para el desarrollo de la Política Farmacéutica Nacional. </t>
  </si>
  <si>
    <t>46715-19-01/2015</t>
  </si>
  <si>
    <t>DIRECCION DE MEDICAMENTOS Y TECNOLOGIA EN SALUD</t>
  </si>
  <si>
    <t>JAVIER HUMBERTO GUZMAN CRUZ</t>
  </si>
  <si>
    <t>SARA INES OCHOA CELY</t>
  </si>
  <si>
    <t xml:space="preserve">Brindar apoyo técnico en la construcción y gestión de las rutas integrales de atención, a través de procesos de desarrollo de las capacidades y de movilización social, de la familia y la comunidad. </t>
  </si>
  <si>
    <t>48415-20/01/2015</t>
  </si>
  <si>
    <t>ELKIN DE JESÚS OSORIO SALDARRIAGA</t>
  </si>
  <si>
    <t>71620786-32646507</t>
  </si>
  <si>
    <t>YOLANDA PALACIO DUQUE</t>
  </si>
  <si>
    <t>Apoyar a la Oficina de Promoción Social en la construcción de rutas para dar respuesta y divulgar la información relacionada con la Política Pública Nacional de Discapacidad e Inclusión Social.</t>
  </si>
  <si>
    <t>43915-14/01/2015</t>
  </si>
  <si>
    <t>JUAN PABLO CORREDOR PONGUTA- CLEMENCIA NIETO ALZATE</t>
  </si>
  <si>
    <t>11232616- 25101441</t>
  </si>
  <si>
    <t>DIANA CECILIA MARQUEZ LLANOS</t>
  </si>
  <si>
    <t>Prestar los servicios profesionales al Ministerio de Salud y Protección Social para apoyar a la Dirección de Medicamentos y tecnologías en salud en los temas relacionados con regulación sanitaria de medicamentos.</t>
  </si>
  <si>
    <t>47215-19/01/2015</t>
  </si>
  <si>
    <t>FABIAN CAMILO RUEDA CAMERO</t>
  </si>
  <si>
    <t>Apoyar al Ministerio de Salud y Protección Social en las actividades de seguimiento, consolidación y análisis de la información financiera y estadística reportada por  los actores del sistema en el marco del saneamiento del sector.</t>
  </si>
  <si>
    <t>59215-23/01/2015</t>
  </si>
  <si>
    <t>CARMEN EUGENIA DAVILA GUERRERO- MARBY ASTRID PEREZ NUÑEZ</t>
  </si>
  <si>
    <t>LUIS FERNADO JOYA JOYA</t>
  </si>
  <si>
    <t>Brindar soporte y apoyo jurídico para la ejecución de los proyectos que integran el componente de Enfermedades No Transmisibles, en especial en la gestión para revisar procesos normativos y estructurar los procesos de contratación que se requieran</t>
  </si>
  <si>
    <t>50315-22/01/2015</t>
  </si>
  <si>
    <t xml:space="preserve"> FERNANDO RAMIREZ CAMPOS</t>
  </si>
  <si>
    <t>SUBDIRECCION DE ENFERMEDADES NO TRANSMISIBLES</t>
  </si>
  <si>
    <t>MONICA PATRICIA MEZA CARDENAS</t>
  </si>
  <si>
    <t>Apoyar técnicamente la administración del Sistema de Información de Seguimiento a las Enfermedades producidas por Mycobacterias (Tuberculosis y Lepra), en el marco del Plan Decenal de Salud Pública.</t>
  </si>
  <si>
    <t>53715-22/01/2015</t>
  </si>
  <si>
    <t>LIA MARCELA GUIZA CASTILLO</t>
  </si>
  <si>
    <t>Apoyar técnicamente el proceso de análisis de la situación del ejercicio de los derechos de la población, en el marco de la formulación y/o implementación de políticas públicas en salud.</t>
  </si>
  <si>
    <t>48715-20/01/2015</t>
  </si>
  <si>
    <t>ANA MARIA SANTANA PUENTES</t>
  </si>
  <si>
    <t>Prestar los servicios profesionales al Ministerio de Salud y Protección Social para apoyar jurídicamente a la Dirección de Medicamentos y Tecnologías en Salud en los temas relacionados con la regulación de dispositivos médicos.</t>
  </si>
  <si>
    <t>47915-19/01/2015</t>
  </si>
  <si>
    <t>MARIA MARGARITA BERNAL VELEZ</t>
  </si>
  <si>
    <t>Apoyar técnicamente la implementación del Programa para el Abordaje Integral en Salud de las Violencias de Género, en el marco del CONPES 161 de Equidad de Género y la Ley 1257 de 2008 y, la incorporación del enfoque de género para el abordaje integral de las violencias de género, en especial las violencias sexuales y los ataques con agentes químicos.</t>
  </si>
  <si>
    <t>51415-22/01/2015</t>
  </si>
  <si>
    <t>71620786-19374675</t>
  </si>
  <si>
    <t>SANDRA CONSUELO MANRIQUE MOJICA</t>
  </si>
  <si>
    <t>Apoyar a la Dirección de Promoción y Prevención en lo relacionado con la articulación de respuestas y seguimiento a proyectos y temas prioritarios de competencia de la Dirección</t>
  </si>
  <si>
    <t>52515-22/01/2015</t>
  </si>
  <si>
    <t>LUIS SERGIO HERNANDEZ MOJICA</t>
  </si>
  <si>
    <t>Prestar los servicios profesionales al Ministerio de Salud y Protección Social para apoyar jurídicamente a la Dirección de Medicamentos y Tecnologías en Salud en el desarrollo de los proyectos normativos en materia farmacéutica.</t>
  </si>
  <si>
    <t>46915-19/01/2015</t>
  </si>
  <si>
    <t>ELISA MARIA CADENA GAONA</t>
  </si>
  <si>
    <t>Apoyar técnicamente a la Subdirección de Salud Nutricional, Alimentos y Bebidas en la planeación y desarrollo de programas y proyectos orientados a  la  prevención y control de la malnutrición y las líneas de investigación en salud nutricional.</t>
  </si>
  <si>
    <t>57215-23/01/2015</t>
  </si>
  <si>
    <t>SUBDIRECCIÓN DE ALIMENTOS Y BEBIDAS</t>
  </si>
  <si>
    <t>DEBORA JOHANNA MANRIQUE PEREZ</t>
  </si>
  <si>
    <t xml:space="preserve">Prestación de servicios profesionales apoyando al Ministerio en la definición y desarrollo de estrategias para el fortalecimiento del Talento Humano en Salud para la atención a Víctimas del conflicto armado. </t>
  </si>
  <si>
    <t>60515-23/01/2015</t>
  </si>
  <si>
    <t>GLORIA CONSTANZA PERALTA CASTAÑO</t>
  </si>
  <si>
    <t>Apoyar la gestión de la regulación y la operación del sistema de vigilancia en salud pública.</t>
  </si>
  <si>
    <t>36815-09/01/2015</t>
  </si>
  <si>
    <t>DIRECCION DE EPIDEMIOLOGIA Y DEMOGRAFIA</t>
  </si>
  <si>
    <t>MARTHA LUCIA OSPINA MARTINEZ</t>
  </si>
  <si>
    <t>DIANA ALEXANDRA REMOLINA BOTÍA</t>
  </si>
  <si>
    <t xml:space="preserve">Prestación de Servicios Profesionales para asesorar y apoyar a la Dirección Jurídica en la compilación de las normas del sector salud para la elaboración del Decreto Único Sectorial. </t>
  </si>
  <si>
    <t>52015-22/01/2015</t>
  </si>
  <si>
    <t xml:space="preserve"> ABEL ERNESTO GONZALEZ VELEZ</t>
  </si>
  <si>
    <t>Prestar servicios profesionales en materia de salud para apoyar a la Oficina de Calidad en las actividades de socialización, retroalimentación y análisis del sistema de evaluación de actores y en la gestión de guías de práctica clínica.</t>
  </si>
  <si>
    <t>12715-05/01/2015</t>
  </si>
  <si>
    <t xml:space="preserve">JOSE LUIS ORTIZ HOYOS </t>
  </si>
  <si>
    <t>RUTH MARCELA AVENDAÑO LUENGAS</t>
  </si>
  <si>
    <t>Apoyar técnicamente la gestión integral de la seguridad química.</t>
  </si>
  <si>
    <t>53015-22/01/2015</t>
  </si>
  <si>
    <t>ADRIANA ESTRADA ESTRADA</t>
  </si>
  <si>
    <t>SUBDIRECCION SALUD AMBIENTAL</t>
  </si>
  <si>
    <t xml:space="preserve">MARIA HEIDI AMAYA VALDIVIESO </t>
  </si>
  <si>
    <t xml:space="preserve">Prestar servicios profesionales para apoyar al Ministerio de Salud y Protección Social en actividades que contribuyan al desarrollo del Plan Nacional de Mejoramiento de la Calidad de la Atención en Salud que adelanta la Oficina de Calidad. </t>
  </si>
  <si>
    <t>11115-05/01/2015</t>
  </si>
  <si>
    <t>JINNETH LEONOR HERNANDEZ TORRES</t>
  </si>
  <si>
    <t>Apoyar técnicamente en la coordinación de la implementación del proceso de desarrollo de capacidades en las entidades territoriales de salud para la atención integral en salud a primera infancia.</t>
  </si>
  <si>
    <t>49415-20/01/2015</t>
  </si>
  <si>
    <t>SERGIO RAMON MARQUEZ NOSSA</t>
  </si>
  <si>
    <t>Prestar los servicios profesionales al Ministerio de Salud y Protección Social para apoyar en el seguimiento de la  información de precios y consumo de medicamentos y tecnologías en salud, en concordancia a la Política farmacéutica Nacional en la Dirección de Medicamentos y Tecnologías en Salud.</t>
  </si>
  <si>
    <t>46815-19/01/2015</t>
  </si>
  <si>
    <t>CONSTANZA MARCELA SOTO RIAÑO</t>
  </si>
  <si>
    <t>Brindar apoyo a los procesos adelantados al interior de la Comisión y del Comité Técnico Nacional de la Comisión Nacional Intersectorial para la Coordinación y Orientación Superior del Beneficio de Animales Destinados para el Consumo Humano.</t>
  </si>
  <si>
    <t>57615-23/01/2015</t>
  </si>
  <si>
    <t>KATHERINE JOHANNA GUTIERREZ TRIANA</t>
  </si>
  <si>
    <r>
      <t xml:space="preserve">Prestar los servicios profesionales al Ministerio de Salud y Protección Social para apoyar en el seguimiento, análisis y consolidación de la información de precios y consumo de medicamentos y tecnologías en salud en la </t>
    </r>
    <r>
      <rPr>
        <sz val="9"/>
        <color theme="1"/>
        <rFont val="Arial Narrow"/>
        <family val="2"/>
      </rPr>
      <t>Dirección de Medicamentos y Tecnologías en Salud.</t>
    </r>
  </si>
  <si>
    <t>48115-19/01/2015</t>
  </si>
  <si>
    <t>PATRICIA ROMERO ESCUDERO</t>
  </si>
  <si>
    <t>Brindar apoyo jurídico a la Subdirección de Infraestructura en Salud en los aspectos  jurídicos y administrativos relacionados con la ejecución del Convenio No. 1005-09-191-2011 suscrito con el Fondo Nacional de Calamidades-Subcuenta Colombia Humanitaria-Fiduprevisora S.A.</t>
  </si>
  <si>
    <t>SUBDIRECTOR INFRAESTRUCTURA EN SALUD</t>
  </si>
  <si>
    <t>AUGUSTO ARDILA ARIZA</t>
  </si>
  <si>
    <t>DANIEL ESTIVENS CASAS RAMIREZ</t>
  </si>
  <si>
    <r>
      <t>Prestar los servicios al Ministerio de Salud y Protección Social para apoyar a la Dirección de Medicamentos y Tecnologías en Salud la actualización de la información de precios y consumo de medicamentos y dispositivos médicos</t>
    </r>
    <r>
      <rPr>
        <sz val="9"/>
        <color theme="1"/>
        <rFont val="Arial Narrow"/>
        <family val="2"/>
      </rPr>
      <t>.</t>
    </r>
  </si>
  <si>
    <t>47415-19/01/2015</t>
  </si>
  <si>
    <t>JOHANNA SEGURA CAMELO</t>
  </si>
  <si>
    <t>Apoyar técnicamente a la Dirección de Promoción y Prevención y a las entidades territoriales en el desarrollo, implementación y seguimiento del Plan de Intervenciones Colectivas y de los procesos de gestión de la salud pública</t>
  </si>
  <si>
    <t>53515-22/01/2015</t>
  </si>
  <si>
    <t>71620786-51640015</t>
  </si>
  <si>
    <t>JENNY LORENA ERAZO YEPEZ</t>
  </si>
  <si>
    <t>Apoyar en los procesos de gestión estratégica a nivel nacional y territorial, relacionados con el Plan de Intervenciones Colectivas- PIC, la Política Integral de Salud Ambiental - PISA y el Plan Decenal de Salud Pública - PDSP 2012-2021.</t>
  </si>
  <si>
    <t>53815-22/01/2015</t>
  </si>
  <si>
    <t>LILIANA ANDRADE FORERO</t>
  </si>
  <si>
    <t>Apoyar a la Dirección de Promoción y Prevención en el fortalecimiento de la gestión programática en VIH/Sida e implementación del Plan Nacional de Respuesta al VIH/Sida.</t>
  </si>
  <si>
    <t>50915-22/01/2015</t>
  </si>
  <si>
    <t>DIANA VICTORIA GUTIERREZ TRIANA</t>
  </si>
  <si>
    <t>Apoyar técnicamente a la Dirección de Promoción y Prevención en lo relacionado con el proceso de desarrollo de capacidades para la gestión de políticas, planes, programas y proyectos de salud pública</t>
  </si>
  <si>
    <t>52915- 22/1/2015</t>
  </si>
  <si>
    <t>MARIA STELLA VARGAS HIGUERA</t>
  </si>
  <si>
    <t>Apoyar técnicamente a la Dirección de Promoción y Prevención en la planeación, implementación, seguimiento y evaluación del Proceso de asistencia técnica a los actores del Sistema de General de Seguridad Social en Salud.</t>
  </si>
  <si>
    <t>50815-22/01/2015</t>
  </si>
  <si>
    <t>MARIA LUCIA GRUESO ANGULO</t>
  </si>
  <si>
    <t>14815 - 05/1/2015</t>
  </si>
  <si>
    <t>ROSA NUBIA BELTRAN VEGA</t>
  </si>
  <si>
    <t>Apoyar al Ministerio de Salud y Protección Social en los procesos de la gestión documental de la información generada respecto de los temas de seguridad química.</t>
  </si>
  <si>
    <t>51915-22/01/2015</t>
  </si>
  <si>
    <t>MARIA JULIANA ORTIZ SOTO</t>
  </si>
  <si>
    <t>Apoyar el proceso de desarrollo de capacidades en los profesionales de salud para gestionar la atención en salud de las niñas, niños y adolescentes a quienes se les ha vulnerado sus derechos.</t>
  </si>
  <si>
    <t>49615-20/01/2015</t>
  </si>
  <si>
    <t>MANUEL ANTONIO DUARTE NIETO</t>
  </si>
  <si>
    <t>Apoyar técnicamente al Ministerio de Salud y Protección Social, en el desarrollo e implementación de acciones sectoriales e intersectoriales que permitan la gestión integrada de los EVS y ENT en entornos de vida con énfasis en los entornos escolar, universitario y laboral.</t>
  </si>
  <si>
    <t>50615-22/01/2015</t>
  </si>
  <si>
    <t>LINA MARCELA PINEDA CHAPARRO</t>
  </si>
  <si>
    <t>Prestar los serviciós profesionales al Minsiterio de Salud y Protección Social,para apoyar y asesorar a la Dirección de medicamentos y tecnologías en Salud en el monitoreo y segguimiento de los asuntos, intereses y  posición de Colombia en los escenarios de armonización de estándares de regulación internacional y de integración subregional, regional y global relacionados con los medicamentos, dispositivos médicos y tecnologías en salud.</t>
  </si>
  <si>
    <t>47315-19/01/2015</t>
  </si>
  <si>
    <t>CAMILA  ESGUERRA MUELLE</t>
  </si>
  <si>
    <t>Apoyar la gestión técnica, la definición de líneas estratégicas de la Política Pública Social para los Habitantes de la Calle.</t>
  </si>
  <si>
    <t>42515-14/01/2015</t>
  </si>
  <si>
    <t>MARIA DEL CARMEN MORALES PALOMINO</t>
  </si>
  <si>
    <t>Brindar apoyo técnico en la formulación de las atenciones para población adulta y adulta mayor, en el marco de la construcción de la ruta de atención integral en salud.</t>
  </si>
  <si>
    <t>48515-20/01/2015</t>
  </si>
  <si>
    <t>OSCAR IVAN CAÑON LOPEZ</t>
  </si>
  <si>
    <t>Prestar los serviocios profesionales al Ministerio de Salud y Protección Social para asesorar técnicamente a la Dirección de Medicamentos y Técnologías en salud, en el análisis de la evidencia científica y de evaluaciones económicas relacionadas con medicamentos y tecnologías en salud.</t>
  </si>
  <si>
    <t>47015-19/01/2015</t>
  </si>
  <si>
    <t>LA SOCIEDAD HOTELERA TEQUEDAMA</t>
  </si>
  <si>
    <t>Prestación de servicios de organización y apoyo logístico integral para el desarrollo de los eventos que realice el Ministerio de Salud y Protección Social en cumplimiento de los compromisos de agenda internacional del sector salud.</t>
  </si>
  <si>
    <t>50% 45% 5%</t>
  </si>
  <si>
    <t>63515-02/02/2015- 63415-02/02/2015</t>
  </si>
  <si>
    <t>MARTHA CATALINA DUARTE  POSSO</t>
  </si>
  <si>
    <t>Brindar acompañamiento técnico al Ministerio de Salud y Protección Social, en la planeación y seguimiento administrativo y financiero para el fortalecimiento institucional requerido en el desarrollo de los procesos de la Dirección de Promoción y Prevención.</t>
  </si>
  <si>
    <t>54015-23/01/2015</t>
  </si>
  <si>
    <t>71620786-51688434</t>
  </si>
  <si>
    <t>CLAUDIA LILIANA RIOS GUAUQUE</t>
  </si>
  <si>
    <t>Apoyar las acciones de monitoreo, seguimiento y evaluación de los planes, programas y proyectos para la promoción de la salud nutricional.</t>
  </si>
  <si>
    <t xml:space="preserve">58215-23/01/2015
</t>
  </si>
  <si>
    <t>LUIS ALBERTO CARREÑO BUITRAGO</t>
  </si>
  <si>
    <t>Apoyar técnicamente los procesos de gestión de los determinantes ambientales con posible impacto en Zoonosis.</t>
  </si>
  <si>
    <t>51015-22/01/2015</t>
  </si>
  <si>
    <t>EDWIN ANDRÉS CASTILLO CASTILLO</t>
  </si>
  <si>
    <t>44315-14-01-2015</t>
  </si>
  <si>
    <t>JUAN SEBASTIAN CASTILLO LONDOÑO</t>
  </si>
  <si>
    <t xml:space="preserve">Apoyar la consolidación de la política del aseguramiento en salud, y la determinación de los requisitos técnicos para la habilitación de EPS, en el marco del Proyecto de Lineamientos de Política del Mercado del Aseguramiento en Salud. </t>
  </si>
  <si>
    <t>25115-6-01-2015</t>
  </si>
  <si>
    <t>IVETTE JOHANA GOMEZ BUSTOS</t>
  </si>
  <si>
    <t>Apoyar el proceso de gestión de la Política Integral de Salud Ambiental, en el marco de la implementación del CONPES 3550/2008.</t>
  </si>
  <si>
    <t>51215-22/01/2015</t>
  </si>
  <si>
    <t>ANGELA XIOMARA CASTRO DURAN</t>
  </si>
  <si>
    <t>Apoyar  técnicamente la formulación, validación y desarrollo  de la Estrategia de Gestión Integrada – EGI, en el marco de las enfermedades zoonoticas, en el marco del Plan Decenal de Salud Pública.</t>
  </si>
  <si>
    <t>59415-23/01/2015</t>
  </si>
  <si>
    <t>FRANCISCO JAVIER CIUELLO ROJAS</t>
  </si>
  <si>
    <t>Apoyar a la Oficina de Promoción Social en la concertación de planes, programas, proyectos y estrategias de promoción social en salud, con enfoque diferencial e intercultural para las comunidades negras, afrocolombianas, raizales, palenqueras y pueblo Rrom.</t>
  </si>
  <si>
    <t>43615-14/01/2015</t>
  </si>
  <si>
    <t xml:space="preserve">JUAN PABLO CORREDOR PONGUTA GINA CARRIONI DENYER -GINA CARRIONI DENYER </t>
  </si>
  <si>
    <t>11232616-51713228</t>
  </si>
  <si>
    <t>SALLY ANDREA MAHECHA ZABALETA</t>
  </si>
  <si>
    <t>Apoyar a la Oficina de Promoción Social en la concertación de planes, programas, proyectos y estrategias de promoción social en salud, con enfoque diferencial e intercultural para los pueblos indígenas.</t>
  </si>
  <si>
    <t>43715-14/01/2015</t>
  </si>
  <si>
    <t>MARGARITA GARCÍA SALAZAR</t>
  </si>
  <si>
    <t>Apoyar al Ministerio de Salud y Protección Social en los procesos de planificación, reglamentación, ejecución, monitoreo y evaluación de la Estrategia Nacional Bancos de leche Humana-BLH.</t>
  </si>
  <si>
    <t>58415-23/01/2015</t>
  </si>
  <si>
    <t>CLUDIA MARCELA GOMEZ BARRERO</t>
  </si>
  <si>
    <t>Apoyar técnicamente en la implementación de lineamientos para el fortalecimiento de la estructura del Sistema General de Seguridad Social para la atención en salud mental de las víctimas del conflicto armado.</t>
  </si>
  <si>
    <t>50715-22/01/2015</t>
  </si>
  <si>
    <t>ELKIN OSORIO SALDARRIAGA- ANA MARIA PEÑUELA  POVEDA</t>
  </si>
  <si>
    <t>DIRECCION DE PROMOCION Y PREVENCION- GRUPO CONVIVENCIA SOCIAL Y CIUDADANA</t>
  </si>
  <si>
    <t>ANDREA ROCIO GARCIA IBARRA</t>
  </si>
  <si>
    <t>Prestar los servicios profesionales al Ministerio de Salud y Protección Social para apoyar a la Dirección de Medicamentos y Tecnologías en Salud en la formulación y desarrollo de directrices de dispositivos médicos, en la tipología de equipos biomédicos.</t>
  </si>
  <si>
    <t>47815-19/01/2015</t>
  </si>
  <si>
    <t>DIANA CAROLINA ANGEL BARRETO</t>
  </si>
  <si>
    <t>Brindar apoyo en la consolidación de la información resultante del proceso de concertación, aprobación y divulgación del Plan Nacional de Mejoramiento de Calidad que adelanta la Oficina de Calidad.</t>
  </si>
  <si>
    <t>11915-05/01/2015</t>
  </si>
  <si>
    <t>MARCELA SILVIA CALLE LÓPEZ</t>
  </si>
  <si>
    <t>Apoyar la gestión técnica requerida para la estructuración de los procesos de asistencia técnica a nivel nacional y territorial de la política pública social para el habitante de la calle.</t>
  </si>
  <si>
    <t>42415-14/01/2015</t>
  </si>
  <si>
    <t>ERIKA LEON GUZMAN</t>
  </si>
  <si>
    <t>47115-19/01/2015</t>
  </si>
  <si>
    <t>SONIA MILENA MORENO PAÉZ</t>
  </si>
  <si>
    <t>Apoyar a la Oficina de Promoción Social en la gestión para el adecuado funcionamiento de la  Mesa Técnica Nacional de Familia  y el seguimiento de compromisos derivados de ella.</t>
  </si>
  <si>
    <t>42715-14/01/2015</t>
  </si>
  <si>
    <t>JUAN PABLO CORREDOR PONGUTA-  JOSUE LUCIO ROBLES</t>
  </si>
  <si>
    <t>11232616- 19269887</t>
  </si>
  <si>
    <t>SANDRA PATRICIA GONZALEZ VARELA</t>
  </si>
  <si>
    <t>Apoyar técnicamente el proceso de implementación, seguimiento y evaluación plan decenal de salud pública en los territorios.</t>
  </si>
  <si>
    <t>34515-09/01/2015</t>
  </si>
  <si>
    <t>MARTHA LUCIA OSPINA MARTINEZ- MARGIE SIMONE MARTINEZ</t>
  </si>
  <si>
    <t>66826687- 52095983</t>
  </si>
  <si>
    <t>FREDY ORLANDO MENDIVELSO DUARTE</t>
  </si>
  <si>
    <t>Prestación de servicios profesionales para apoyar el seguimiento a la implementación de la estrategia de vigilancia a la gestión de los servicios de salud.</t>
  </si>
  <si>
    <t>37915-09/01/2015</t>
  </si>
  <si>
    <t>ANGIE CATALINA LOPEZ LOZANO</t>
  </si>
  <si>
    <r>
      <t>Prestar los servicios al Ministerio de Salud y Protección Social para apoyar a la Dirección de Medicamentos y Tecnologías en Salud en el análisis de la información de precios y consumo de medicamentos y dispositivos médicos</t>
    </r>
    <r>
      <rPr>
        <sz val="9"/>
        <color theme="1"/>
        <rFont val="Arial Narrow"/>
        <family val="2"/>
      </rPr>
      <t>.</t>
    </r>
  </si>
  <si>
    <t>47615-19/01/2015</t>
  </si>
  <si>
    <t>ALEJANDRO BOTERO VALENCIA</t>
  </si>
  <si>
    <t>Asesorar y apoyar a la Dirección Jurídica del Ministerio en asuntos relacionados con la  Ley Estatutaria por la cual se regula el derecho fundamental de la salud  y la Sentencia T 760 de 2008.</t>
  </si>
  <si>
    <t>44215-14/01/2015</t>
  </si>
  <si>
    <t>ANDREA JOHANA LARA SANCHEZ</t>
  </si>
  <si>
    <t>Apoyar al Ministerio de Salud y Protección Social en el desarrollo del proceso de implementación del componente de seguimiento a políticas públicas relacionadas con Enfermedades No Transmisibles (ENT) y Estilos de Vida Saludable (EVS), así como en la gestión de los mecanismos de cooperación y relaciones internacionales referentes a ENT y EVS.</t>
  </si>
  <si>
    <t>50515-22/01/2015</t>
  </si>
  <si>
    <t>FERNANDO RAMIREZ CAMPOS</t>
  </si>
  <si>
    <t>CLAUDIA SILENIA NIÑO REY</t>
  </si>
  <si>
    <t>Brindar apoyo para la eficiente ejecución de los procesos de planificación, seguimiento y evaluación de los convenios suscritos por la Dirección de Promoción y Prevención.</t>
  </si>
  <si>
    <t>66015-05/02/2015</t>
  </si>
  <si>
    <t>MARIA CECILIA MALDONADO FISHER</t>
  </si>
  <si>
    <t>Apoyar los procesos para la gestión territorial de la política de apoyo y fortalecimiento a las familias.</t>
  </si>
  <si>
    <t>42815-14/01/2015</t>
  </si>
  <si>
    <t>RAFAEL HERNAN RIVERA CABALLERO</t>
  </si>
  <si>
    <t>Apoyar la realización de actividades de asistencia técnica para el fortalecimiento de la operación de la red de frío del programa ampliado de inmunización PAI a nivel nacional.</t>
  </si>
  <si>
    <t>58815-23/01/2015</t>
  </si>
  <si>
    <t xml:space="preserve">JOSE FERNANDO VALDERRAMA VERGARA </t>
  </si>
  <si>
    <t>SARA MILENA ZAMORA VASQUEZ</t>
  </si>
  <si>
    <t>Apoyar técnicamente los planes, proyectos, programas y subprogramas de la Subdirección de Enfermedades Transmisibles en el abordaje de los procesos de promoción de la salud,  movilización participación social,  en el marco del Plan Decenal de Salud Pública.</t>
  </si>
  <si>
    <t>60115-23/01/2015</t>
  </si>
  <si>
    <t>JANCY ANDREA HUERTAS QUINTERO</t>
  </si>
  <si>
    <t>Apoyar al Ministerio de Salud y Protección Social técnicamente el desarrollo, implementación y seguimiento del modelo de monitoreo a la gestión y resultados en el componente de modos, condiciones y estilos de vida saludable a nivel  nacional y territorial para el cumplimiento de las metas del Plan Decenal de Salud Pública 2012-2021.</t>
  </si>
  <si>
    <t>56615-23/01/2015</t>
  </si>
  <si>
    <t>FREDDY WILMER BECERRA ROZO</t>
  </si>
  <si>
    <t>Prestar asistencia técnica para el desarrollo del componente de tratamiento del Plan Nacional para la Promoción de la Salud, la Prevención y la Atención del Consumo de Sustancias Psicoactivas.</t>
  </si>
  <si>
    <t>54515-23/01/2015</t>
  </si>
  <si>
    <t>LADY JHOANA DOMINGUEZ MAJIN</t>
  </si>
  <si>
    <t>Apoyar  técnicamente la gestión integral de la seguridad química.</t>
  </si>
  <si>
    <t>52315-22/01/2015</t>
  </si>
  <si>
    <t>JHON HELVERT PAEZ CORTES</t>
  </si>
  <si>
    <t>Apoyar al grupo de calidad e inocuidad de alimentos técnicamente en el proceso de reglamentación técnica del Sistema Oficial de Inspección, Vigilancia y Control de la Carne y Productos Cárnicos Comestibles.</t>
  </si>
  <si>
    <t>66115-05/02/2015</t>
  </si>
  <si>
    <t>BLANCA ALICIA DEULOFEU VARGAS</t>
  </si>
  <si>
    <t>Prestar servicios profesionales al Ministerio en el fortalecimiento de las acciones para el logro de las metas estratégicas del Grupo de Soporte Informático de la Subdirección.Administrativa.</t>
  </si>
  <si>
    <t>64215-03/02/2015</t>
  </si>
  <si>
    <t>CARLOS ARTURO MESA  MUÑOZ</t>
  </si>
  <si>
    <t xml:space="preserve">LUISA MARIELA BARRERA DE BUSTOS </t>
  </si>
  <si>
    <t>Apoyar en la estrcturación de estrategias para la implementación de la normade afiliación y la definición de especificaciones funcionales y reglas  del negocio para la construcccón del sistema trasnsaccional en línea que permitsa minimizar las fallas del mercado del aseguramiento en salud.</t>
  </si>
  <si>
    <t>26415-06/01/2015</t>
  </si>
  <si>
    <t>DIANA MARIA RODRIGUEZ ARAUJO</t>
  </si>
  <si>
    <t>Apoyar el desarrollo y la implementación a nivel nacional y territorial del componente comunitario de  la estrategia de Gestión del Riesgo en Salud Mental y brindar acompañamiento  técnico a la mesa de servicios y nodo comunitario en desarrollo de la ley de salud mental.</t>
  </si>
  <si>
    <t>56215-23/01/2015</t>
  </si>
  <si>
    <t>ERIKA MARIA VARGAS</t>
  </si>
  <si>
    <t>Apoyar la coordinación de la gestión de información en los temas relacionados con inmunoprevenibles, meta programática y coberturas</t>
  </si>
  <si>
    <t>60715-27/01/2015</t>
  </si>
  <si>
    <t>LILIANA ROJAS RODRIGUEZ</t>
  </si>
  <si>
    <t>Apoyar técnicamente los procesos de  gestión sanitaria, en el componente de agua en el marco del PDSP en la dimensión de salud ambiental.</t>
  </si>
  <si>
    <t>58615-23/01/2015</t>
  </si>
  <si>
    <t>SANDRA CATALINA CAMPOS ROMERO</t>
  </si>
  <si>
    <t>Prestar servicios profesionales en materia de gestión pública presupuestal que apoyen a la Oficina de Planeación y Estudios Sectoriales en la definición del presupuesto anual para 2015, en la construcción del Marco Gasto de Mediano Plazo (MGMP) 2016–2019 del sector, así como en el proceso de seguimiento a la ejecución presupuestal y a las metas sectoriales registradas en el Sistema de Seguimiento de Metas de Gobierno–SINERGIA, de acuerdo con las políticas y lineamientos que para tal fin determinen las autoridades del orden nacional.</t>
  </si>
  <si>
    <t>63215-30/01/2015</t>
  </si>
  <si>
    <t>GUSTAVO ARISTIZABAL DUQUE</t>
  </si>
  <si>
    <t>Apoyar técnicamente  los procesos para el desarrollo de capacidades de fortalecimiento de perfiles y competencias de los diferentes actores del sistema en especial los profesionales de la salud, teniendo en cuenta la Dimensión de Vida Saludable y Enfermedades Transmisibles  del Plan Decenal de Salud Pública y el programa de promoción, prevención y control de la infección respiratoria Aguda IRA</t>
  </si>
  <si>
    <t>59615-23/01/2015</t>
  </si>
  <si>
    <t xml:space="preserve"> SUIBDIRECCION ENFERMEDADES TRANSMISIBLES</t>
  </si>
  <si>
    <t>ORLANDO SCOPPETTA DIAZ GRANADOS</t>
  </si>
  <si>
    <t>Apoyar técnicamente el ajuste de los procesos de evaluación de las acciones de política de Poblaciones y Desarrollo con énfasis en Convivencia Social y Ciudadana.</t>
  </si>
  <si>
    <t>54215-23/01/2015</t>
  </si>
  <si>
    <t>FERNANDO GALINDO DIAZ</t>
  </si>
  <si>
    <t xml:space="preserve">Apoyar técnicamente  la reorganización y operación del programa de Enfermedades Transmitidas por Vectores con énfasis en la gestión de insumos críticos para la prevención y control de las Enfermedades Transmitidas por Vectores - ETV y otras de interés en salud pública.” en el marco del Plan Decenal de Salud Pública.   </t>
  </si>
  <si>
    <t>60315-23/01/2015</t>
  </si>
  <si>
    <t>JOHANNA ALEXANDRA ESPINOSA VELASQUEZ</t>
  </si>
  <si>
    <t>Apoyar en la estrategia de promoción y prevención de la movilidad segura en el marco del PDSP en la dimensión de salud ambiental.</t>
  </si>
  <si>
    <t>58515-23/01/2015</t>
  </si>
  <si>
    <t>SORAIDA JANETH TORO SANDOVAL</t>
  </si>
  <si>
    <t>59015-23/01/2015</t>
  </si>
  <si>
    <t>CATALINA MARIA CRUZ RODRIGUEZ</t>
  </si>
  <si>
    <t>Apoyar técnicamente el desarrollo de herramientas de información, educación y promoción de los componentes de la Salud Ambiental, y su divulgación a nivel nacional</t>
  </si>
  <si>
    <t>56815-23/01/2015</t>
  </si>
  <si>
    <t xml:space="preserve">SEGUROS GENERALES SURAMERICANA S.A. </t>
  </si>
  <si>
    <t>ORDEN DE COMPRA 1539-2015</t>
  </si>
  <si>
    <t>Contratar la renovación de los seguros obligatorios de Accidentes de transito-SOAT, para los vehículos que conforman el parque automotor del Ministerio de Salud y Protección Social.</t>
  </si>
  <si>
    <t>1 PAGO</t>
  </si>
  <si>
    <t>25315-06/01/2015</t>
  </si>
  <si>
    <t>COLOMBIA COMPRA EFICIENTE</t>
  </si>
  <si>
    <t>GUILLERMO ANDRES BASTIDAS BELTRAN</t>
  </si>
  <si>
    <t>Apoyar técnicamente la implementación de lineamientos nacionales para los servicios y estrategias de promoción de la salud mental y rehabilitación comunitaria de la misma en las poblaciones afectadas por el conflicto armado.</t>
  </si>
  <si>
    <t>55715-23/01/2015</t>
  </si>
  <si>
    <t>MARCELA JIMENEZ SEPULVEDA</t>
  </si>
  <si>
    <t>Apoyar técnicamente la gestión sectorial e intersectorial relacionada con el agua potable, saneamiento básico  y salud.</t>
  </si>
  <si>
    <t>56015-23/01/2015</t>
  </si>
  <si>
    <t>LORENZA BEATRIZ OSPINO RODRIGUEZ</t>
  </si>
  <si>
    <t>Apoyar la implementación de lineamientos técnicos dirigidos a garantizar el cumplimiento Sentencia C-355 de 2006 y la prevención del aborto inseguro.</t>
  </si>
  <si>
    <t>55515-23/01/2015</t>
  </si>
  <si>
    <t>RICARDO LUQUE NUÑEZ</t>
  </si>
  <si>
    <t>SEXUALIDAD Y DERECHOS SEXUALES Y REPRODUCTIVOS</t>
  </si>
  <si>
    <t>DIEGO ALEJANDRO QUIROGA DIAZ</t>
  </si>
  <si>
    <t>Apoyar los procesos en Salud Publica a cargo de la Dirección de Promoción y Prevención en la línea de Salud Sexual y Reproductiva con énfasis en el acceso de adolescentes y jóvenes a servicios de salud amigables para prevención de embarazo adolescente, violencias de género y VIH-Sida.</t>
  </si>
  <si>
    <t>55915-23/01/2015</t>
  </si>
  <si>
    <t>CONVENIO INTERADMINISTRATIVO</t>
  </si>
  <si>
    <t xml:space="preserve">El Fondo de Pasivo Social de los Ferrocarriles Nacionales de Colombia en atención de la función delegada por el Ministerio de Salud y Protección Social reconocerá y pagará el beneficio convencional de Educación Especial a favor de los beneficiarios que tengan derecho al mismo según lo establecido en la Convención Colectiva de Trabajo suscrita entre la extinta Empresa Puertos de Colombia y sus trabajadores. </t>
  </si>
  <si>
    <t>44615-14/01/2015</t>
  </si>
  <si>
    <t>NORBERTO ROJAS DELGADILLO</t>
  </si>
  <si>
    <r>
      <t>Apoyar la selección y aplicación de modelos estadísticos y econométricos al análisis de las fallas de mercado y de estrategias de corrección para el seguimiento del comportamiento del mercado del aseguramiento en salud</t>
    </r>
    <r>
      <rPr>
        <sz val="9"/>
        <color rgb="FFFF0000"/>
        <rFont val="Arial Narrow"/>
        <family val="2"/>
      </rPr>
      <t>.</t>
    </r>
  </si>
  <si>
    <t>25915-06/01/2015</t>
  </si>
  <si>
    <t>DIRECCION DE ASEGURAMIENTO EN SALUD.RIESGOS PROFESIONALES Y PENSIONES</t>
  </si>
  <si>
    <t>GLORIA MARINA GUEVARA JARAMILLO</t>
  </si>
  <si>
    <t>Apoyar técnicamente la gestión integral de la seguridad química</t>
  </si>
  <si>
    <t>57315-23/01/2015</t>
  </si>
  <si>
    <t>DIANA ROCIO SALABARRIETA CASTRO</t>
  </si>
  <si>
    <t>Brindar apoyo técnico en la formulación de las atenciones para los diferentes grupos étnicos, en el marco de la construcción de la ruta de atención integral en salud, y del enfoque diferencial previsto en el Plan Decenal de Salud Pública</t>
  </si>
  <si>
    <t>49315-20/01/2015</t>
  </si>
  <si>
    <t>ELKIN DE JESÚS OSORIO SALDARRIAGA- MARTHA IMELDA LINERO  DELUQUE</t>
  </si>
  <si>
    <t>DIRECCIÓN DE PROMOCIÓN Y PREVENCIÓN-COORDINADOR GRUPO CURSO DE VIDA</t>
  </si>
  <si>
    <t>CAMILO ANDRES BECERRA SANDOVAL</t>
  </si>
  <si>
    <t>Apoyar la gestión de los desarrollos normativos y técnicos para el sistema de información de medidas sanitarias y fitosanitarias y lo relacionado con alertas en inocuidad de los alimentos.</t>
  </si>
  <si>
    <t>66215-05/02/2015</t>
  </si>
  <si>
    <t>OSCAR ALEJANDRO MARIN QUINTERO</t>
  </si>
  <si>
    <t>Apoyar técnicamente el desarrollo de acciones de prevención del consumo de sustancias psicoactivas.</t>
  </si>
  <si>
    <t>MARIA DEL PILAR DUARTE FONTECHA</t>
  </si>
  <si>
    <t>Será a partir del cumplimiento de los requisitos de legalización y ejecución, y hasta el 30 de noviembre de 2015.</t>
  </si>
  <si>
    <t>65915-05/02/2015</t>
  </si>
  <si>
    <t>IVAN MEJIA PERAFAN</t>
  </si>
  <si>
    <t>Apoyar técnicamente la   Reorganización y operación del programa  de Enfermedades Transmitidas por vectores,  articulado a la Estrategia de Gestión Integrada (EGI-ETV)  del grupo  de Enfermedades Endemo Epidémicas,  con énfasis en el Subprograma de Malaria, en el marco del Plan Decenal de Salud Pública</t>
  </si>
  <si>
    <t>59115-23/01/2015</t>
  </si>
  <si>
    <t>HEISOHN HUMAN GLOBAL SOLUTIONS S.A.S</t>
  </si>
  <si>
    <t>Prestación de servicio de mantenimiento preventivo y correctivo, actualización, soporte técnico, asesoría funcional, capacitación a usuarios y desarrollo de controles de cambio para la estabilización y correcto funcionamiento del SIGEP del Ministerio de Salud y Protección Social, bajo la figura de bolsa de horas, de acuerdo con las solicitudes de servicio que genere el Ministerio.</t>
  </si>
  <si>
    <t>Mensualidades</t>
  </si>
  <si>
    <t>44915-14/01/2015</t>
  </si>
  <si>
    <t>SUBDIRECCION DE GESTION DEL TALENTO HUMANO-  COORDINADOR GRUPO DE NOMINA</t>
  </si>
  <si>
    <t>JOHNATTAN GARCIA RUIZ</t>
  </si>
  <si>
    <r>
      <t>Prestar los servicios al Ministerio de Salud y Protección Social para apoyar a la Dirección de Medicamentos y Tecnologías en Salud jurídicamente en materia de regulación de medicamentos y dispositivos médicos</t>
    </r>
    <r>
      <rPr>
        <sz val="9"/>
        <color theme="1"/>
        <rFont val="Arial Narrow"/>
        <family val="2"/>
      </rPr>
      <t>.</t>
    </r>
  </si>
  <si>
    <t>48215-19/01/2015</t>
  </si>
  <si>
    <t>JUAN CAMILO MARTINEZ URREGO</t>
  </si>
  <si>
    <t>Acompañar técnicamente el desarrollo de lineamientos y acciones tendientes a la reducción de riesgos y daños asociados al consumo de sustancias psicoactivas..</t>
  </si>
  <si>
    <t>54315-23/01/2015</t>
  </si>
  <si>
    <t>ANA RUBIELA BUITRAGO GONZALEZ</t>
  </si>
  <si>
    <r>
      <t xml:space="preserve">Brindar apoyo técnico a la Subdirección de Salud Nutricional Alimentos y Bebidas en la </t>
    </r>
    <r>
      <rPr>
        <sz val="9"/>
        <color rgb="FF000000"/>
        <rFont val="Arial Narrow"/>
        <family val="2"/>
      </rPr>
      <t xml:space="preserve">implementación de la estrategia </t>
    </r>
    <r>
      <rPr>
        <sz val="9"/>
        <color theme="1"/>
        <rFont val="Arial Narrow"/>
        <family val="2"/>
      </rPr>
      <t>de alimentación saludable relacionada con la reducción del consumo de nutrientes de interés en salud pública.</t>
    </r>
  </si>
  <si>
    <t>68115-12/02/2015</t>
  </si>
  <si>
    <t>SUBDIRECTORA DE SALUD NUTRICIONAL, ALIMENTOS Y BEBIDAS</t>
  </si>
  <si>
    <t>CLAUDIA IVETTE GALVIS VELA</t>
  </si>
  <si>
    <t>Apoyar a la Oficina de Promoción Social en el seguimiento a la estructuración de planes, programas, proyectos, estrategias, módulos y rutas en cumplimiento de las órdenes judiciales expedidas para grupos étnicos víctimas del conflicto armado</t>
  </si>
  <si>
    <t>43515-14/01/2015</t>
  </si>
  <si>
    <t>ORLANDO GIOVANNY PARRA GARCÍA</t>
  </si>
  <si>
    <t xml:space="preserve">Apoyar al Ministerio de Salud y Protección Social en el mejoramiento de la arquitectura del registro de afiliados a la protección social – salud. </t>
  </si>
  <si>
    <t>63115-29/01/2015</t>
  </si>
  <si>
    <t>SAULO DAVID DAZA SIERRA</t>
  </si>
  <si>
    <r>
      <t>A</t>
    </r>
    <r>
      <rPr>
        <sz val="9"/>
        <color theme="1"/>
        <rFont val="Arial Narrow"/>
        <family val="2"/>
      </rPr>
      <t>poyar al Ministerio de Salud y Protección Social en el mejoramiento de la arquitectura del registro de afiliados a la protección social – salud.</t>
    </r>
  </si>
  <si>
    <t>63015-29/01/2015</t>
  </si>
  <si>
    <t>MARIA LUCIA MESA RUBIO</t>
  </si>
  <si>
    <t>Apoyar técnicamente el proceso de coordinación intersectorial en el marco de la implementación de los lineamientos para la atención integral en salud en el curso de vida.</t>
  </si>
  <si>
    <t>50015-20/01/2015</t>
  </si>
  <si>
    <t>HERNANDO JOSE MILLAN MOTTA</t>
  </si>
  <si>
    <t>Apoyar técnicamente la implementación de estrategias nacionales de formación  del talento en salud de las instituciones prestadoras de servicios de salud para la atención en salud mental de las víctimas del conflicto armado con enfoque psicosocial.</t>
  </si>
  <si>
    <t>56115-23/01/2015</t>
  </si>
  <si>
    <t>DIANA MILENA BARBOSA ROJAS</t>
  </si>
  <si>
    <t>Apoyar al Ministerio de Salud y Protección Social, en la documentación del registro de afiliados a la protección social – salud.</t>
  </si>
  <si>
    <t>62915-29/01/2015</t>
  </si>
  <si>
    <t>INSTITUTO NACIONAL DE CANCEROLOGÍA</t>
  </si>
  <si>
    <t>Apoyar técnicamente al Ministerio en el desarrollo de las acciones necesarias para realizar la verificación de las condiciones técnico- científicas de habilitación de los nuevos servicios oncológicos de conformidad con la normatividad vigente, el Sistema Obligatorio de Garantía de Calidad de la atención en Salud y el Plan Decenal para el control integral del Cáncer en  Colombia 2012-2021.</t>
  </si>
  <si>
    <t>30% 60% 10%</t>
  </si>
  <si>
    <t>24415-06/01/2015</t>
  </si>
  <si>
    <t>SOL BEATRIZ SANCHEZ MONTOYA</t>
  </si>
  <si>
    <t>Apoyar en el proceso de adecuación de los programas de salud pública ofertados a grupos étnicos en el marco del enfoque diferencial previsto en el Plan Decenal de Salud Publica</t>
  </si>
  <si>
    <t>49715-20/01/2015</t>
  </si>
  <si>
    <t>GLORIA ESTHER JIMENEZ CABREJO</t>
  </si>
  <si>
    <t>Apoyar al Ministerio de Salud y Protección Social en el desarrollo de las acciones para implementación y operación de la estrategia de modos condiciones y estilos de vida saludables en el entorno escolar.</t>
  </si>
  <si>
    <t>57715-23/01/2015</t>
  </si>
  <si>
    <t>LAURA MERCEDES HOYOS GARCIA</t>
  </si>
  <si>
    <t>Apoyar técnicamente la gestión de  la salud ambiental bajo un enfoque diferencial.</t>
  </si>
  <si>
    <t>57515-23/01/2015</t>
  </si>
  <si>
    <t>ANDREA CONSTANZA BORBON GUEVARA</t>
  </si>
  <si>
    <t>Apoyar técnicamente a la Subdirección de Salud Nutricional, Alimentos y Bebidas en la implementación y seguimiento a las estrategias del Plan Decenal de Lactancia Materna 2010-2020.</t>
  </si>
  <si>
    <t>67915-12/02/2015</t>
  </si>
  <si>
    <t>SIDIA CAICEDO TRASLAVIÑA</t>
  </si>
  <si>
    <t>Apoyar el proceso de implementación del Plan de Intensificación para la Eliminación de la Sífilis Congénita y estrategia para la eliminación de la transmisión materno infantil del VIH.</t>
  </si>
  <si>
    <t>55215-23/01/2015</t>
  </si>
  <si>
    <t>ARMANDO VARGAS LIEVANO</t>
  </si>
  <si>
    <t>Apoyar técnicamente en la gestión relacionada con la calidad del agua para consumo humano</t>
  </si>
  <si>
    <t>58915-23/01/2015</t>
  </si>
  <si>
    <t>MONICA MARIA MUÑOZ CORREA</t>
  </si>
  <si>
    <t>Apoyar técnicamente los procesos de cooperación y de asistencia técnica  de los grupos de Gestión Integral  de la Subdirección de Enfermedades Transmisibles.</t>
  </si>
  <si>
    <t>60015-23/01/2015</t>
  </si>
  <si>
    <t>GERMAN AUGUSTO GALLEGO VEGA</t>
  </si>
  <si>
    <t xml:space="preserve">Apoyar el proceso de difusión del Modelo de Seguridad Clínica para la atención de la paciente obstétrica, con sus herramientas e instrumentos.PARÁGRAFO. ALCANCE DEL OBJETO: El contratista en cumplimiento de sus obligaciones y en desarrollo del objeto, apoyará los procesos de de gestión del riesgo de la Dimensión de Sexualidad y Derechos Sexuales y Reproductivos del PDSP, particularmente en lo que respecta a la línea de salud materna, a partir del acompañamiento a la difusión del modelo de Seguridad Clínica para la atención de la paciente obstétrica, a través de herramientas como la asistencia técnica territorial, la emisión de documentos técnicos y conceptos relacionados, y apoyo en el desarrollo de los instrumentos del modelo que se ejecuten a través de mecanismos de cooperación técnica. </t>
  </si>
  <si>
    <t>55115-23/01/2015</t>
  </si>
  <si>
    <t>SANDRA LUCIA ARDILA PEÑA</t>
  </si>
  <si>
    <t>Apoyar el proceso de desarrollo de capacidades de las entidades territoriales y equipos interdisciplinarios para la atención psicosocial y respuestas programáticas del sector salud a víctimas del conflicto armado y en situación de postconflicto.</t>
  </si>
  <si>
    <t>54715-23/01/2015</t>
  </si>
  <si>
    <t>MARTHA JARAMILLO BUITRAGO</t>
  </si>
  <si>
    <t>Apoyar a la Subdirección de Enfermedades No Transmisibles en el diseño de herramientas e implementación de la asistencia técnica a los territorios para apoyar el desarrollo de capacidades para la promoción de estilos de Vida saludable, el mejoramiento de la gestión del riesgo en salud bucal, con énfasis en las áreas demostrativas y áreas prioritarias.</t>
  </si>
  <si>
    <t>57015-23/01/2015</t>
  </si>
  <si>
    <t>RAFAEL HENAO MORALES</t>
  </si>
  <si>
    <t>Prestar apoyo y asistencia técnica a la subdirección de enfermedades No transmisibles en la implementación de la estrategia de ciudades y entornos saludables, como instrumento eficaz de política pública, para la reducción del impacto de las enfermedades no transmisibles en el país.</t>
  </si>
  <si>
    <t>56915-23/01/2015</t>
  </si>
  <si>
    <t>DIANA MARCELA HINCAPIE CETINA</t>
  </si>
  <si>
    <t>Prestación de servicios profesionales para asesorar y apoyar a la Dirección Jurídica del Ministerio en asuntos relacionados con el análisis de proyectos de actos administrativos y elaboración de conceptos con fundamento en las normas constitucionales y legales vigentes.</t>
  </si>
  <si>
    <t>51515-22/01/2015</t>
  </si>
  <si>
    <t>ALEJANDRO ABISAMBRA CASTILLO</t>
  </si>
  <si>
    <t>Prestar los servicios  al Ministerio de Salud y Protección Social para apoyar a la Dirección de Medicamentos y Tecnologías en Salud jurídicamente en materia de  regulación de medicamentos y dispositivos médicos.</t>
  </si>
  <si>
    <t>64915-04/02/2015</t>
  </si>
  <si>
    <t xml:space="preserve">ELIAS PINTO MARTINEZ </t>
  </si>
  <si>
    <t>Apoyar los procesos de acompañamiento y asistencia técnica para la gestión de la salud ambiental en relación con la actividad minera en el país.</t>
  </si>
  <si>
    <t>56515-23/01/2015</t>
  </si>
  <si>
    <t>DIANA CAROLINA SOCHA SANCHEZ</t>
  </si>
  <si>
    <t>Apoyar al Ministerio de Salud y Protección Social en la aplicación territorial de los lineamientos de convivencia social a nivel sectorial e intersectorial.</t>
  </si>
  <si>
    <t>55015-23/01/2015</t>
  </si>
  <si>
    <t>ADRIANA GOMEZ GOMEZ</t>
  </si>
  <si>
    <t>Apoyar al Ministerio de Salud y Protección Social en el desarrollo de las acciones para implementación de alianzas público privadas para la promoción de estilos de vida saludable.</t>
  </si>
  <si>
    <t>57415-23/01/2015</t>
  </si>
  <si>
    <t>ZIOMARA ROJAS RIVERA</t>
  </si>
  <si>
    <t>Apoyar a la Oficina de Promoción social  en la gestión para la consolidación de la información en la implementación territorial del PAPSIVI en la vigencia 2014 y procesos relacionados.</t>
  </si>
  <si>
    <t>43215-14/01/2015</t>
  </si>
  <si>
    <t>VICTOR ANDRES ARDILA PALACIOS</t>
  </si>
  <si>
    <t>Apoyar la gestión de los programas y proyectos de promoción de la salud nutricional y la prevención, vigilancia y control de la malnutrición en el marco de las competencias de la Subdirección de Salud Nutricional, Alimentos y Bebidas.</t>
  </si>
  <si>
    <t>58015-23/01/2015</t>
  </si>
  <si>
    <t>SILVANA KATERIN CASTILLO CASTILLO</t>
  </si>
  <si>
    <t>Apoyar a la Subdirección de Salud Nutricional, Alimentos y Bebidas en el desarrollo del marco regulatorio en alimentación y nutrición.</t>
  </si>
  <si>
    <t>68215-12/02/2015</t>
  </si>
  <si>
    <t>GLADYS MARCELA ENCISO GAITAN</t>
  </si>
  <si>
    <t>Apoyar técnicamente el abordaje intersectorial de las violencias de género con énfasis en violencias sexuales y víctimas quemadas con ataques de ácido,  fortaleciendo los comités departamentales y municipales liderados por las Secretarias de Salud y la construcción de las rutas de atención intersectorial para las víctimas de estas violencia.</t>
  </si>
  <si>
    <t>56315-23/01/2015</t>
  </si>
  <si>
    <t>GIOVANNI GONZALO RODRIGUEZ VARGAS</t>
  </si>
  <si>
    <t>Apoyar técnicamente los procesos de vigilancia sanitaria relacionados con los establecimientos de interés sanitario de alto y bajo riesgo, en desarrollo de la meta del componente de situaciones en salud relacionados con condiciones ambientales del PDSP.</t>
  </si>
  <si>
    <t>66915-05/02/2015</t>
  </si>
  <si>
    <t>DAYANA  PATRICIA DELUQUE SUAREZ</t>
  </si>
  <si>
    <t>65415-05/02/2015</t>
  </si>
  <si>
    <t>ANDREA PICON GONZALEZ</t>
  </si>
  <si>
    <t>Apoyar técnicamente en el desarrollo de herramientas participativas comunitarias que permitan intervenir los determinantes sociales en salud, en las Direcciones Territoriales priorizadas.</t>
  </si>
  <si>
    <t>58315-23/01/2015</t>
  </si>
  <si>
    <t>JAVIER ROBERTO RODRIGUEZ BUITRAGO</t>
  </si>
  <si>
    <t>Apoyar técnicamente los procesos de posibles impactos en salud relacionados con sustancias tóxicas.</t>
  </si>
  <si>
    <t>58715-23/01/2015</t>
  </si>
  <si>
    <t>YOMAIRA HAITI CHACON GONZALEZ</t>
  </si>
  <si>
    <t>43315-14/01/2015</t>
  </si>
  <si>
    <t>CARLOS SANABRIA BUITRAGO</t>
  </si>
  <si>
    <t xml:space="preserve">Apoyar al Ministerio de Salud y Protección Social en la articulación de las acciones necesarias para el registro de afiliados a la protección social – salud.  </t>
  </si>
  <si>
    <t>59315-23/01/2015</t>
  </si>
  <si>
    <t>JEFFRY STEVEN GRANADOS PATIÑO</t>
  </si>
  <si>
    <t>Apoyar al Ministerio de Salud y Protección Social en la implementación de un sistema electrónico de gestión documental a partir del uso e integración del sistema de gestión documental-ORFEO”</t>
  </si>
  <si>
    <t>64115-03/02/2015</t>
  </si>
  <si>
    <t>GILDARDO BERMEO YOSSA</t>
  </si>
  <si>
    <t>Apoyar técnicamente la gestión sectorial e intersectorial relacionada con los determinantes ambientales con posible impacto en aire y salud.</t>
  </si>
  <si>
    <t>58115-23/01/2015</t>
  </si>
  <si>
    <t>LA IMPRENTA NACIONAL DE COLOMBIA</t>
  </si>
  <si>
    <r>
      <t>:</t>
    </r>
    <r>
      <rPr>
        <sz val="9"/>
        <color theme="1"/>
        <rFont val="Arial Narrow"/>
        <family val="2"/>
      </rPr>
      <t xml:space="preserve"> Publicar en el Diario Oficial los actos  administrativos de  carácter  general  y los  demás  expedidos  por  el  Ministerio  de Salud y  Protección  Social,  que  deban ser publicados en dicho medio.</t>
    </r>
  </si>
  <si>
    <t>64615-04/02/2015  CDP FONDOS 88 -/03/02/2015 -2815-06/02/2015</t>
  </si>
  <si>
    <t>SECRETARIA GENERAL- DIRECCIÓN DE ADMINISTRACIÓN DE FONDOS DE LA PROTECCIÓN SOCIAL</t>
  </si>
  <si>
    <t>GERARDO LUBIN BURGOS BERNAL-JUAN CARLOS BORDA RIVAS</t>
  </si>
  <si>
    <t>79924877- 19379144</t>
  </si>
  <si>
    <t>SECRETARIA GENERAL-SUDIRECCIÓN DE FONDOS</t>
  </si>
  <si>
    <t>DORIS YOLIMA REYES PINTO</t>
  </si>
  <si>
    <t>Apoyar técnicamente en los procesos de abordaje diferencial de Enfermedades Transmisibles en la población privada de la libertad  en el marco de la Ley 1709 de 2014 y el fortalecimiento de los objetivos de la Dimensión de vida saludable y Enfermedades transmisibles  en las Empresas Administradoras de Planes de Beneficio- EAPB, en el marco del Plan Decenal de Salud Pública.</t>
  </si>
  <si>
    <t>59515-23/01/2015</t>
  </si>
  <si>
    <t>JOSE DE JESUS MORENO MONTOYA</t>
  </si>
  <si>
    <t>Apoyar técnicamente los procesos de gestión del conocimiento de los  planes, proyectos y programas de la Subdirección de Enfermedades Transmisibles.</t>
  </si>
  <si>
    <t>59715-23/01/2015</t>
  </si>
  <si>
    <t>DIANA CRISTINA RESTREPO MORA</t>
  </si>
  <si>
    <t>Apoyar al Ministerio de Salud y Protección Social en la gestión para la implementación, seguimiento y evaluación de la estrategia de universidades saludables en el marco de las áreas demostrativas.</t>
  </si>
  <si>
    <t>66615-05/02/2015</t>
  </si>
  <si>
    <t>MARIA FERNANDA CAÑON RODRIGUEZ</t>
  </si>
  <si>
    <t>Apoyar técnicamente la implementación del programa de prevención, manejo y control de la Infección Respiratoria Aguda - IRA, con énfasis en entidades territoriales priorizadas  y de las enfermedades transmitidas por  suelo agua y alimentos en el marco del Plan Decenal de Salud Pública.</t>
  </si>
  <si>
    <t>52815-22/01/2015</t>
  </si>
  <si>
    <t>ANDRES EUGENIO ALVARADO SEGOVIA</t>
  </si>
  <si>
    <r>
      <t>:</t>
    </r>
    <r>
      <rPr>
        <sz val="9"/>
        <color theme="1"/>
        <rFont val="Arial Narrow"/>
        <family val="2"/>
      </rPr>
      <t xml:space="preserve"> Prestar apoyo y asistencia técnica al Ministerio de Salud y Protección Social en la implementación de acciones para la promoción de la actividad física en los entornos priorizados y en el marco de la estrategia de ciudades saludables.</t>
    </r>
  </si>
  <si>
    <t>56715-23/01/2015</t>
  </si>
  <si>
    <t>ALEXANDRA RODRIGUEZ GOMEZ</t>
  </si>
  <si>
    <t>Apoyar al Ministerio de Salud y Protección Social en la gestión estratégica y táctica integrada para la promoción de los estilos de vida y el control de las condiciones crónicas a nivel nacional y territorial.</t>
  </si>
  <si>
    <t>66815-05/02/2015</t>
  </si>
  <si>
    <t>CLAUDIA HELENA PRIETO VANEGAS</t>
  </si>
  <si>
    <t>Apoyar técnicamente a la Dirección de Promoción y Prevención en el desarrollo e implementación del modelo integral de atención en salud.</t>
  </si>
  <si>
    <t>69515-13/02/2015</t>
  </si>
  <si>
    <t>JENNIFER MILENA LEON HIDALGO</t>
  </si>
  <si>
    <t>Prestación de servicios profesionales para asesorar y apoyar jurídicamente al Ministerio de Salud y Protección Social y en particular al Grupo de Administración de Entidades Liquidadas en la realización de las actividades necesarias para adelantar y concluir los procesos liquidatorios del sector y contratos de fiducia mercantil que en razón de sus funciones hayan sido asignados al Grupo.</t>
  </si>
  <si>
    <t>215-05/01/2015</t>
  </si>
  <si>
    <t>NUBIA TATIANA RAMIREZ ORJUELA</t>
  </si>
  <si>
    <t>73515-27/02/2015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</si>
</sst>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 #,##0.00_);[Red]\(&quot;$&quot;\ #,##0.00\)"/>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 numFmtId="180" formatCode="&quot; &quot;#,##0.00&quot; &quot;;&quot; -&quot;#,##0.00&quot; &quot;;&quot; -&quot;#&quot; &quot;;&quot; &quot;@&quot; &quot;"/>
    <numFmt numFmtId="181" formatCode="&quot; $ &quot;#,##0.00&quot; &quot;;&quot; $ (&quot;#,##0.00&quot;)&quot;;&quot; $ -&quot;#&quot; &quot;;&quot; &quot;@&quot; &quot;"/>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rgb="FFFF0000"/>
      <name val="Arial Narrow"/>
      <family val="2"/>
    </font>
    <font>
      <i/>
      <sz val="9"/>
      <color theme="1"/>
      <name val="Arial Narrow"/>
      <family val="2"/>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s>
  <cellStyleXfs count="5">
    <xf numFmtId="0" fontId="0" fillId="0" borderId="0"/>
    <xf numFmtId="167" fontId="18" fillId="0" borderId="0"/>
    <xf numFmtId="167" fontId="18" fillId="0" borderId="0"/>
    <xf numFmtId="0" fontId="19" fillId="0" borderId="0"/>
    <xf numFmtId="180" fontId="19" fillId="0" borderId="0"/>
  </cellStyleXfs>
  <cellXfs count="310">
    <xf numFmtId="0" fontId="0" fillId="0" borderId="0" xfId="0"/>
    <xf numFmtId="14" fontId="2" fillId="3" borderId="1" xfId="0" applyNumberFormat="1" applyFont="1" applyFill="1" applyBorder="1" applyAlignment="1">
      <alignment horizontal="center" vertical="center" wrapText="1"/>
    </xf>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65" fontId="2" fillId="3" borderId="1"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7"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8"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8" borderId="3" xfId="0" applyNumberFormat="1" applyFont="1" applyFill="1" applyBorder="1" applyAlignment="1">
      <alignment horizontal="center" vertical="center"/>
    </xf>
    <xf numFmtId="176"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66" fontId="3" fillId="3" borderId="3" xfId="3"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66" fontId="3" fillId="4" borderId="3" xfId="3" applyNumberFormat="1" applyFont="1" applyFill="1" applyBorder="1" applyAlignment="1">
      <alignment horizontal="center" vertical="center" wrapText="1"/>
    </xf>
    <xf numFmtId="164" fontId="3" fillId="4" borderId="3" xfId="3" applyNumberFormat="1" applyFont="1" applyFill="1" applyBorder="1" applyAlignment="1">
      <alignment horizontal="center" vertical="center" wrapText="1"/>
    </xf>
    <xf numFmtId="165" fontId="3" fillId="3" borderId="3"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172" fontId="3" fillId="4" borderId="3" xfId="3" applyNumberFormat="1" applyFont="1" applyFill="1" applyBorder="1" applyAlignment="1">
      <alignment horizontal="center" vertical="center" wrapText="1"/>
    </xf>
    <xf numFmtId="0" fontId="3" fillId="4" borderId="3" xfId="3" applyFont="1" applyFill="1" applyBorder="1" applyAlignment="1">
      <alignment horizontal="center" vertical="center" wrapText="1"/>
    </xf>
    <xf numFmtId="0" fontId="3" fillId="4" borderId="3" xfId="0" applyFont="1" applyFill="1" applyBorder="1" applyAlignment="1">
      <alignment horizontal="center" vertical="center" wrapText="1"/>
    </xf>
    <xf numFmtId="14" fontId="3" fillId="4" borderId="3" xfId="3" applyNumberFormat="1" applyFont="1" applyFill="1" applyBorder="1" applyAlignment="1">
      <alignment horizontal="center" vertical="center" wrapText="1"/>
    </xf>
    <xf numFmtId="164" fontId="3" fillId="3" borderId="3" xfId="3" applyNumberFormat="1" applyFont="1" applyFill="1" applyBorder="1" applyAlignment="1">
      <alignment horizontal="center" vertical="center" wrapText="1"/>
    </xf>
    <xf numFmtId="14" fontId="3" fillId="3" borderId="3" xfId="3" applyNumberFormat="1" applyFont="1" applyFill="1" applyBorder="1" applyAlignment="1">
      <alignment horizontal="center" vertical="center" wrapText="1"/>
    </xf>
    <xf numFmtId="166" fontId="3" fillId="3" borderId="12" xfId="3" applyNumberFormat="1" applyFont="1" applyFill="1" applyBorder="1" applyAlignment="1">
      <alignment horizontal="center" vertical="center" wrapText="1"/>
    </xf>
    <xf numFmtId="0" fontId="3" fillId="4" borderId="3" xfId="3" applyFont="1" applyFill="1" applyBorder="1" applyAlignment="1">
      <alignment horizontal="left" vertical="center" wrapText="1"/>
    </xf>
    <xf numFmtId="0" fontId="1" fillId="6" borderId="1" xfId="3" applyFont="1" applyFill="1" applyBorder="1" applyAlignment="1">
      <alignment horizontal="center" vertical="center" wrapText="1"/>
    </xf>
    <xf numFmtId="165" fontId="1" fillId="6" borderId="3" xfId="3" applyNumberFormat="1" applyFont="1" applyFill="1" applyBorder="1" applyAlignment="1">
      <alignment horizontal="center" vertical="center" wrapText="1"/>
    </xf>
    <xf numFmtId="0" fontId="1" fillId="3" borderId="3" xfId="3" applyFont="1" applyFill="1" applyBorder="1" applyAlignment="1">
      <alignment horizontal="center" vertical="center" wrapText="1"/>
    </xf>
    <xf numFmtId="0" fontId="1" fillId="6" borderId="3" xfId="3" applyFont="1" applyFill="1" applyBorder="1" applyAlignment="1">
      <alignment horizontal="center" vertical="center" wrapText="1"/>
    </xf>
    <xf numFmtId="165" fontId="1" fillId="5" borderId="3" xfId="3" applyNumberFormat="1" applyFont="1" applyFill="1" applyBorder="1" applyAlignment="1">
      <alignment horizontal="center" vertical="center" wrapText="1"/>
    </xf>
    <xf numFmtId="164" fontId="3" fillId="3" borderId="1" xfId="3"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4" borderId="3" xfId="3"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73" fontId="3" fillId="3" borderId="3" xfId="3" applyNumberFormat="1" applyFont="1" applyFill="1" applyBorder="1" applyAlignment="1">
      <alignment horizontal="center" vertical="center" wrapText="1"/>
    </xf>
    <xf numFmtId="14" fontId="2" fillId="3" borderId="3" xfId="0" applyNumberFormat="1" applyFont="1" applyFill="1" applyBorder="1" applyAlignment="1">
      <alignment horizontal="center" vertical="center"/>
    </xf>
    <xf numFmtId="173" fontId="3" fillId="4" borderId="3" xfId="3" applyNumberFormat="1" applyFont="1" applyFill="1" applyBorder="1" applyAlignment="1">
      <alignment horizontal="center" vertical="center" wrapText="1"/>
    </xf>
    <xf numFmtId="14" fontId="3" fillId="4" borderId="3" xfId="2" applyNumberFormat="1" applyFont="1" applyFill="1" applyBorder="1" applyAlignment="1">
      <alignment horizontal="center" vertical="center" wrapText="1"/>
    </xf>
    <xf numFmtId="14" fontId="3" fillId="3" borderId="3" xfId="2"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2" fontId="3" fillId="4" borderId="3" xfId="0" applyNumberFormat="1" applyFont="1" applyFill="1" applyBorder="1" applyAlignment="1">
      <alignment horizontal="center" vertical="center" wrapText="1"/>
    </xf>
    <xf numFmtId="172" fontId="3" fillId="3" borderId="3" xfId="0" applyNumberFormat="1" applyFont="1" applyFill="1" applyBorder="1" applyAlignment="1">
      <alignment horizontal="center" vertical="center" wrapText="1"/>
    </xf>
    <xf numFmtId="0" fontId="1" fillId="4" borderId="3" xfId="0" applyFont="1" applyFill="1" applyBorder="1" applyAlignment="1">
      <alignment vertical="center" wrapText="1"/>
    </xf>
    <xf numFmtId="173" fontId="3" fillId="3" borderId="3" xfId="0" applyNumberFormat="1" applyFont="1" applyFill="1" applyBorder="1" applyAlignment="1">
      <alignment horizontal="center" vertical="center" wrapText="1"/>
    </xf>
    <xf numFmtId="166" fontId="3" fillId="3" borderId="4" xfId="3" applyNumberFormat="1" applyFont="1" applyFill="1" applyBorder="1" applyAlignment="1">
      <alignment horizontal="center" vertical="center" wrapText="1"/>
    </xf>
    <xf numFmtId="166" fontId="2" fillId="3" borderId="4" xfId="0"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1" fontId="1" fillId="3" borderId="3" xfId="0" applyNumberFormat="1" applyFont="1" applyFill="1" applyBorder="1" applyAlignment="1">
      <alignment horizontal="center" vertical="center" wrapText="1"/>
    </xf>
    <xf numFmtId="165" fontId="1" fillId="6" borderId="1" xfId="3"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165" fontId="1" fillId="5" borderId="3" xfId="0" applyNumberFormat="1"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4" borderId="3" xfId="3" applyFont="1" applyFill="1" applyBorder="1" applyAlignment="1">
      <alignment horizontal="left" vertical="center" wrapText="1"/>
    </xf>
    <xf numFmtId="166" fontId="3" fillId="4" borderId="12" xfId="3" applyNumberFormat="1" applyFont="1" applyFill="1" applyBorder="1" applyAlignment="1">
      <alignment horizontal="center" vertical="center" wrapText="1"/>
    </xf>
    <xf numFmtId="14" fontId="3" fillId="4" borderId="1" xfId="0" applyNumberFormat="1" applyFont="1" applyFill="1" applyBorder="1" applyAlignment="1">
      <alignment horizontal="center" vertical="center" wrapText="1"/>
    </xf>
    <xf numFmtId="0" fontId="1" fillId="4" borderId="3" xfId="0" applyFont="1" applyFill="1" applyBorder="1" applyAlignment="1">
      <alignment horizontal="left" vertical="center" wrapText="1"/>
    </xf>
    <xf numFmtId="174" fontId="3" fillId="3" borderId="3" xfId="0" applyNumberFormat="1" applyFont="1" applyFill="1" applyBorder="1" applyAlignment="1">
      <alignment horizontal="center" vertical="center" wrapText="1"/>
    </xf>
    <xf numFmtId="0" fontId="3" fillId="4" borderId="3" xfId="0" applyFont="1" applyFill="1" applyBorder="1" applyAlignment="1">
      <alignment vertical="center" wrapText="1"/>
    </xf>
    <xf numFmtId="14" fontId="3" fillId="4" borderId="2" xfId="0" applyNumberFormat="1" applyFont="1" applyFill="1" applyBorder="1" applyAlignment="1">
      <alignment horizontal="center" vertical="center" wrapText="1"/>
    </xf>
    <xf numFmtId="0" fontId="3" fillId="4" borderId="3" xfId="3" applyFont="1" applyFill="1" applyBorder="1" applyAlignment="1">
      <alignment vertical="center" wrapText="1"/>
    </xf>
    <xf numFmtId="173" fontId="3" fillId="4" borderId="3" xfId="0" applyNumberFormat="1" applyFont="1" applyFill="1" applyBorder="1" applyAlignment="1">
      <alignment horizontal="center" vertical="center" wrapText="1"/>
    </xf>
    <xf numFmtId="0" fontId="2" fillId="3" borderId="0" xfId="0" applyFont="1" applyFill="1"/>
    <xf numFmtId="0" fontId="1" fillId="3" borderId="3" xfId="3" applyFont="1" applyFill="1" applyBorder="1" applyAlignment="1">
      <alignment horizontal="left" vertical="center" wrapText="1"/>
    </xf>
    <xf numFmtId="0" fontId="2" fillId="3" borderId="3" xfId="0" applyFont="1" applyFill="1" applyBorder="1" applyAlignment="1">
      <alignment vertical="center" wrapText="1"/>
    </xf>
    <xf numFmtId="166" fontId="3" fillId="3" borderId="12" xfId="0" applyNumberFormat="1" applyFont="1" applyFill="1" applyBorder="1" applyAlignment="1">
      <alignment horizontal="center" vertical="center" wrapText="1"/>
    </xf>
    <xf numFmtId="0" fontId="2" fillId="3" borderId="3" xfId="0" applyFont="1" applyFill="1" applyBorder="1" applyAlignment="1">
      <alignment horizontal="center"/>
    </xf>
    <xf numFmtId="164" fontId="3" fillId="4" borderId="3" xfId="0" applyNumberFormat="1" applyFont="1" applyFill="1" applyBorder="1" applyAlignment="1">
      <alignment horizontal="center" vertical="center" wrapText="1"/>
    </xf>
    <xf numFmtId="166" fontId="3" fillId="4" borderId="12" xfId="0" applyNumberFormat="1" applyFont="1" applyFill="1" applyBorder="1" applyAlignment="1">
      <alignment horizontal="center" vertical="center" wrapText="1"/>
    </xf>
    <xf numFmtId="0" fontId="3" fillId="4" borderId="3"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3" fillId="4" borderId="3" xfId="0" applyNumberFormat="1" applyFont="1" applyFill="1" applyBorder="1" applyAlignment="1">
      <alignment vertical="center" wrapText="1"/>
    </xf>
    <xf numFmtId="165" fontId="2" fillId="3" borderId="3" xfId="0" applyNumberFormat="1" applyFont="1" applyFill="1" applyBorder="1" applyAlignment="1">
      <alignment horizontal="center"/>
    </xf>
    <xf numFmtId="164" fontId="2" fillId="3" borderId="3"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69" fontId="3" fillId="3" borderId="3" xfId="3" applyNumberFormat="1" applyFont="1" applyFill="1" applyBorder="1" applyAlignment="1">
      <alignment horizontal="center" vertical="center" wrapText="1"/>
    </xf>
    <xf numFmtId="14" fontId="3" fillId="4" borderId="3" xfId="0" applyNumberFormat="1" applyFont="1" applyFill="1" applyBorder="1" applyAlignment="1" applyProtection="1">
      <alignment horizontal="center" vertical="center" wrapText="1"/>
      <protection locked="0"/>
    </xf>
    <xf numFmtId="0" fontId="3" fillId="3" borderId="3" xfId="0" applyFont="1" applyFill="1" applyBorder="1" applyAlignment="1">
      <alignment horizontal="left" vertical="center" wrapText="1"/>
    </xf>
    <xf numFmtId="0" fontId="1" fillId="3" borderId="1" xfId="3" applyFont="1" applyFill="1" applyBorder="1" applyAlignment="1">
      <alignment horizontal="left" vertical="center" wrapText="1"/>
    </xf>
    <xf numFmtId="165" fontId="3" fillId="3" borderId="1" xfId="3" applyNumberFormat="1" applyFont="1" applyFill="1" applyBorder="1" applyAlignment="1">
      <alignment horizontal="center" vertical="center" wrapText="1"/>
    </xf>
    <xf numFmtId="0" fontId="3" fillId="3" borderId="1" xfId="3" applyFont="1" applyFill="1" applyBorder="1" applyAlignment="1">
      <alignment horizontal="center" vertical="center" wrapText="1"/>
    </xf>
    <xf numFmtId="165" fontId="3" fillId="3" borderId="3" xfId="0" applyNumberFormat="1" applyFont="1" applyFill="1" applyBorder="1" applyAlignment="1">
      <alignment horizontal="center" vertical="top"/>
    </xf>
    <xf numFmtId="0" fontId="2" fillId="3" borderId="3" xfId="0"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2" fillId="3" borderId="0" xfId="0" applyFont="1" applyFill="1" applyAlignment="1">
      <alignment horizontal="center" vertical="center" wrapText="1"/>
    </xf>
    <xf numFmtId="0" fontId="3" fillId="3" borderId="3" xfId="3" applyFont="1" applyFill="1" applyBorder="1" applyAlignment="1">
      <alignment horizontal="left" vertical="center" wrapText="1"/>
    </xf>
    <xf numFmtId="0" fontId="3" fillId="3" borderId="3" xfId="3" applyFont="1" applyFill="1" applyBorder="1" applyAlignment="1">
      <alignment vertical="center" wrapText="1"/>
    </xf>
    <xf numFmtId="174" fontId="3" fillId="3" borderId="3" xfId="3" applyNumberFormat="1" applyFont="1" applyFill="1" applyBorder="1" applyAlignment="1">
      <alignment horizontal="center" vertical="center" wrapText="1"/>
    </xf>
    <xf numFmtId="172" fontId="3" fillId="3" borderId="3" xfId="3" applyNumberFormat="1" applyFont="1" applyFill="1" applyBorder="1" applyAlignment="1">
      <alignment horizontal="center" vertical="center" wrapText="1"/>
    </xf>
    <xf numFmtId="49" fontId="3" fillId="3" borderId="3" xfId="3" applyNumberFormat="1" applyFont="1" applyFill="1" applyBorder="1" applyAlignment="1">
      <alignment horizontal="center" vertical="center" wrapText="1"/>
    </xf>
    <xf numFmtId="0" fontId="2" fillId="3" borderId="3" xfId="0" applyFont="1" applyFill="1" applyBorder="1" applyAlignment="1">
      <alignment horizontal="left"/>
    </xf>
    <xf numFmtId="0" fontId="5" fillId="3" borderId="0" xfId="0" applyFont="1" applyFill="1" applyAlignment="1">
      <alignment horizontal="left" vertical="center" wrapText="1"/>
    </xf>
    <xf numFmtId="0" fontId="3" fillId="3" borderId="3" xfId="0" applyFont="1" applyFill="1" applyBorder="1" applyAlignment="1">
      <alignment vertical="center" wrapText="1"/>
    </xf>
    <xf numFmtId="0" fontId="5" fillId="3" borderId="3"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0" xfId="0" applyFont="1" applyFill="1" applyAlignment="1"/>
    <xf numFmtId="180" fontId="3" fillId="3" borderId="3" xfId="4" applyFont="1" applyFill="1" applyBorder="1" applyAlignment="1" applyProtection="1">
      <alignment horizontal="center" vertical="center" wrapText="1"/>
    </xf>
    <xf numFmtId="0" fontId="3" fillId="4" borderId="3" xfId="3" applyFont="1" applyFill="1" applyBorder="1" applyAlignment="1">
      <alignment horizontal="left" wrapText="1"/>
    </xf>
    <xf numFmtId="0" fontId="5" fillId="3" borderId="16" xfId="0" applyFont="1" applyFill="1" applyBorder="1" applyAlignment="1">
      <alignment horizontal="left" vertical="center" wrapText="1"/>
    </xf>
    <xf numFmtId="0" fontId="1" fillId="4" borderId="1" xfId="3" applyFont="1" applyFill="1" applyBorder="1" applyAlignment="1">
      <alignment horizontal="left" vertical="center" wrapText="1"/>
    </xf>
    <xf numFmtId="165" fontId="3" fillId="4" borderId="1" xfId="3" applyNumberFormat="1" applyFont="1" applyFill="1" applyBorder="1" applyAlignment="1">
      <alignment horizontal="center" vertical="center" wrapText="1"/>
    </xf>
    <xf numFmtId="0" fontId="2" fillId="3" borderId="16" xfId="0" applyFont="1" applyFill="1" applyBorder="1" applyAlignment="1">
      <alignment horizontal="left" vertical="center" wrapText="1"/>
    </xf>
    <xf numFmtId="166" fontId="3" fillId="4" borderId="4" xfId="3" applyNumberFormat="1" applyFont="1" applyFill="1" applyBorder="1" applyAlignment="1">
      <alignment horizontal="center" vertical="center" wrapText="1"/>
    </xf>
    <xf numFmtId="166" fontId="3" fillId="3" borderId="1" xfId="3" applyNumberFormat="1" applyFont="1" applyFill="1" applyBorder="1" applyAlignment="1">
      <alignment horizontal="center" vertical="center" wrapText="1"/>
    </xf>
    <xf numFmtId="174" fontId="3" fillId="3" borderId="1" xfId="3" applyNumberFormat="1" applyFont="1" applyFill="1" applyBorder="1" applyAlignment="1">
      <alignment horizontal="center" vertical="center" wrapText="1"/>
    </xf>
    <xf numFmtId="164" fontId="3" fillId="4" borderId="1" xfId="3" applyNumberFormat="1" applyFont="1" applyFill="1" applyBorder="1" applyAlignment="1">
      <alignment horizontal="center" vertical="center" wrapText="1"/>
    </xf>
    <xf numFmtId="14" fontId="3" fillId="4" borderId="2" xfId="3"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3" borderId="20" xfId="0" applyFont="1" applyFill="1" applyBorder="1" applyAlignment="1">
      <alignment horizontal="left" vertical="center" wrapText="1"/>
    </xf>
    <xf numFmtId="0" fontId="3" fillId="4" borderId="3" xfId="0" applyFont="1" applyFill="1" applyBorder="1" applyAlignment="1">
      <alignment horizontal="left" wrapText="1"/>
    </xf>
    <xf numFmtId="0" fontId="2" fillId="3" borderId="15" xfId="0" applyFont="1" applyFill="1" applyBorder="1" applyAlignment="1">
      <alignment horizontal="left" vertical="center" wrapText="1"/>
    </xf>
    <xf numFmtId="0" fontId="5" fillId="3" borderId="15" xfId="0" applyFont="1" applyFill="1" applyBorder="1" applyAlignment="1">
      <alignment horizontal="left" vertical="center" wrapText="1"/>
    </xf>
    <xf numFmtId="14" fontId="2" fillId="3" borderId="21" xfId="0" applyNumberFormat="1" applyFont="1" applyFill="1" applyBorder="1" applyAlignment="1">
      <alignment horizontal="center"/>
    </xf>
    <xf numFmtId="0" fontId="1" fillId="5" borderId="3" xfId="0" applyFont="1" applyFill="1" applyBorder="1" applyAlignment="1">
      <alignment horizontal="center" vertical="center" wrapText="1"/>
    </xf>
    <xf numFmtId="0" fontId="3" fillId="4" borderId="3" xfId="0" applyFont="1" applyFill="1" applyBorder="1" applyAlignment="1">
      <alignment horizontal="left" vertical="top" wrapText="1"/>
    </xf>
    <xf numFmtId="14" fontId="2" fillId="3" borderId="6" xfId="0" applyNumberFormat="1" applyFont="1" applyFill="1" applyBorder="1" applyAlignment="1">
      <alignment horizontal="center"/>
    </xf>
    <xf numFmtId="181" fontId="3" fillId="3" borderId="3"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1" fillId="4" borderId="1" xfId="0" applyFont="1" applyFill="1" applyBorder="1" applyAlignment="1">
      <alignment horizontal="left" vertical="center" wrapText="1"/>
    </xf>
    <xf numFmtId="165"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66" fontId="3" fillId="3" borderId="4"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3" fillId="3" borderId="3" xfId="0" applyNumberFormat="1" applyFont="1" applyFill="1" applyBorder="1" applyAlignment="1">
      <alignment vertical="center" wrapText="1"/>
    </xf>
    <xf numFmtId="165" fontId="2" fillId="3" borderId="0" xfId="0" applyNumberFormat="1" applyFont="1" applyFill="1" applyAlignment="1">
      <alignment horizontal="center" vertical="center"/>
    </xf>
    <xf numFmtId="172" fontId="3" fillId="4" borderId="1" xfId="3" applyNumberFormat="1" applyFont="1" applyFill="1" applyBorder="1" applyAlignment="1">
      <alignment horizontal="center" vertical="center" wrapText="1"/>
    </xf>
    <xf numFmtId="14" fontId="2" fillId="3" borderId="3" xfId="3" applyNumberFormat="1" applyFont="1" applyFill="1" applyBorder="1" applyAlignment="1">
      <alignment horizontal="center" vertical="center" wrapText="1"/>
    </xf>
    <xf numFmtId="14" fontId="2" fillId="3" borderId="3" xfId="2" applyNumberFormat="1" applyFont="1" applyFill="1" applyBorder="1" applyAlignment="1">
      <alignment horizontal="center" vertical="center" wrapText="1"/>
    </xf>
    <xf numFmtId="0" fontId="3" fillId="3" borderId="3" xfId="3" applyNumberFormat="1" applyFont="1" applyFill="1" applyBorder="1" applyAlignment="1" applyProtection="1">
      <alignment horizontal="left" vertical="center" wrapText="1"/>
    </xf>
    <xf numFmtId="0" fontId="2" fillId="3" borderId="3" xfId="3" applyFont="1" applyFill="1" applyBorder="1" applyAlignment="1">
      <alignment horizontal="left" vertical="center" wrapText="1"/>
    </xf>
    <xf numFmtId="169" fontId="3" fillId="3" borderId="3" xfId="0" applyNumberFormat="1" applyFont="1" applyFill="1" applyBorder="1" applyAlignment="1">
      <alignment horizontal="center" vertical="center" wrapText="1"/>
    </xf>
    <xf numFmtId="0" fontId="21" fillId="3" borderId="3" xfId="0" applyFont="1" applyFill="1" applyBorder="1" applyAlignment="1">
      <alignment horizontal="left" vertical="center" wrapText="1"/>
    </xf>
    <xf numFmtId="0" fontId="4" fillId="3" borderId="3" xfId="0" applyFont="1" applyFill="1" applyBorder="1" applyAlignment="1">
      <alignment horizontal="center" vertical="center"/>
    </xf>
    <xf numFmtId="14" fontId="2" fillId="3" borderId="3" xfId="0" applyNumberFormat="1" applyFont="1" applyFill="1" applyBorder="1" applyAlignment="1">
      <alignment horizontal="center"/>
    </xf>
    <xf numFmtId="0" fontId="4" fillId="3" borderId="3" xfId="0" applyFont="1" applyFill="1" applyBorder="1" applyAlignment="1">
      <alignment horizontal="left" wrapText="1"/>
    </xf>
    <xf numFmtId="0" fontId="2" fillId="3" borderId="3" xfId="0" applyFont="1" applyFill="1" applyBorder="1" applyAlignment="1">
      <alignment horizontal="center" vertical="center"/>
    </xf>
    <xf numFmtId="8" fontId="2" fillId="3" borderId="3" xfId="0" applyNumberFormat="1" applyFont="1" applyFill="1" applyBorder="1" applyAlignment="1">
      <alignment horizontal="center" vertical="center"/>
    </xf>
    <xf numFmtId="0" fontId="2" fillId="3" borderId="3" xfId="0" applyFont="1" applyFill="1" applyBorder="1"/>
    <xf numFmtId="0" fontId="2" fillId="3" borderId="3" xfId="0" applyFont="1" applyFill="1" applyBorder="1" applyAlignment="1">
      <alignment wrapText="1"/>
    </xf>
    <xf numFmtId="0" fontId="2" fillId="3" borderId="0" xfId="0" applyFont="1" applyFill="1" applyBorder="1" applyAlignment="1">
      <alignment horizontal="left" vertical="center" wrapText="1"/>
    </xf>
    <xf numFmtId="0" fontId="5" fillId="3" borderId="0" xfId="0" applyFont="1" applyFill="1" applyBorder="1" applyAlignment="1">
      <alignment horizontal="left" vertical="center" wrapText="1"/>
    </xf>
    <xf numFmtId="0" fontId="2" fillId="3" borderId="0" xfId="0" applyFont="1" applyFill="1" applyAlignment="1">
      <alignment horizontal="left"/>
    </xf>
    <xf numFmtId="0" fontId="2" fillId="3" borderId="12"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3" borderId="0" xfId="0" applyFont="1" applyFill="1" applyAlignment="1">
      <alignment horizontal="justify"/>
    </xf>
    <xf numFmtId="0" fontId="4" fillId="3" borderId="3" xfId="0"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165" fontId="4" fillId="6" borderId="3"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65" fontId="2" fillId="4" borderId="3"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0" fontId="2" fillId="3" borderId="3" xfId="0" applyFont="1" applyFill="1" applyBorder="1" applyAlignment="1">
      <alignment horizontal="justify"/>
    </xf>
  </cellXfs>
  <cellStyles count="5">
    <cellStyle name="Excel Built-in Comma" xfId="4"/>
    <cellStyle name="Normal" xfId="0" builtinId="0"/>
    <cellStyle name="Normal 2" xfId="1"/>
    <cellStyle name="Normal 6" xfId="3"/>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404"/>
  <sheetViews>
    <sheetView tabSelected="1" workbookViewId="0">
      <selection activeCell="B7" sqref="B7"/>
    </sheetView>
  </sheetViews>
  <sheetFormatPr baseColWidth="10" defaultRowHeight="15" x14ac:dyDescent="0.25"/>
  <cols>
    <col min="1" max="1" width="11.42578125" style="2"/>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9.140625" customWidth="1"/>
    <col min="14" max="14" width="11.42578125" style="4" customWidth="1"/>
    <col min="15" max="17" width="11.42578125" customWidth="1"/>
    <col min="19" max="19" width="11.42578125" style="4"/>
  </cols>
  <sheetData>
    <row r="1" spans="1:57" ht="40.5" x14ac:dyDescent="0.25">
      <c r="A1" s="195" t="s">
        <v>1</v>
      </c>
      <c r="B1" s="195" t="s">
        <v>2</v>
      </c>
      <c r="C1" s="231" t="s">
        <v>3</v>
      </c>
      <c r="D1" s="232" t="s">
        <v>5</v>
      </c>
      <c r="E1" s="232" t="s">
        <v>6</v>
      </c>
      <c r="F1" s="232" t="s">
        <v>7</v>
      </c>
      <c r="G1" s="232" t="s">
        <v>8</v>
      </c>
      <c r="H1" s="232" t="s">
        <v>9</v>
      </c>
      <c r="I1" s="233" t="s">
        <v>10</v>
      </c>
      <c r="J1" s="234" t="s">
        <v>11</v>
      </c>
      <c r="K1" s="235" t="s">
        <v>12</v>
      </c>
      <c r="L1" s="232" t="s">
        <v>13</v>
      </c>
      <c r="M1" s="232" t="s">
        <v>14</v>
      </c>
      <c r="N1" s="232" t="s">
        <v>15</v>
      </c>
      <c r="O1" s="236" t="s">
        <v>16</v>
      </c>
      <c r="P1" s="232" t="s">
        <v>17</v>
      </c>
      <c r="Q1" s="232" t="s">
        <v>18</v>
      </c>
      <c r="R1" s="232" t="s">
        <v>19</v>
      </c>
      <c r="S1" s="232" t="s">
        <v>20</v>
      </c>
      <c r="T1" s="232" t="s">
        <v>21</v>
      </c>
    </row>
    <row r="2" spans="1:57" s="3" customFormat="1" ht="24.95" customHeight="1" x14ac:dyDescent="0.25">
      <c r="A2" s="175">
        <v>102</v>
      </c>
      <c r="B2" s="169">
        <v>42037</v>
      </c>
      <c r="C2" s="201" t="s">
        <v>169</v>
      </c>
      <c r="D2" s="162" t="s">
        <v>122</v>
      </c>
      <c r="E2" s="163" t="s">
        <v>33</v>
      </c>
      <c r="F2" s="163" t="s">
        <v>120</v>
      </c>
      <c r="G2" s="6">
        <v>42038</v>
      </c>
      <c r="H2" s="159">
        <v>42338</v>
      </c>
      <c r="I2" s="237" t="s">
        <v>170</v>
      </c>
      <c r="J2" s="160">
        <v>65000000</v>
      </c>
      <c r="K2" s="158">
        <v>6500000</v>
      </c>
      <c r="L2" s="238"/>
      <c r="M2" s="164" t="s">
        <v>171</v>
      </c>
      <c r="N2" s="239" t="s">
        <v>138</v>
      </c>
      <c r="O2" s="163" t="s">
        <v>124</v>
      </c>
      <c r="P2" s="240" t="s">
        <v>139</v>
      </c>
      <c r="Q2" s="163">
        <v>65769489</v>
      </c>
      <c r="R2" s="225" t="s">
        <v>168</v>
      </c>
      <c r="S2" s="169">
        <v>42038</v>
      </c>
      <c r="T2" s="165" t="s">
        <v>0</v>
      </c>
      <c r="V2"/>
      <c r="W2"/>
      <c r="X2"/>
      <c r="Y2"/>
      <c r="Z2"/>
      <c r="AA2"/>
      <c r="AB2"/>
      <c r="AC2"/>
      <c r="AD2"/>
      <c r="AE2"/>
      <c r="AF2"/>
      <c r="AG2"/>
      <c r="AH2"/>
      <c r="AI2"/>
      <c r="AJ2"/>
      <c r="AK2"/>
      <c r="AL2"/>
      <c r="AM2"/>
      <c r="AN2"/>
      <c r="AO2"/>
      <c r="AP2"/>
      <c r="AQ2"/>
      <c r="AR2"/>
      <c r="AS2"/>
      <c r="AT2"/>
      <c r="AU2"/>
      <c r="AV2"/>
      <c r="AW2"/>
      <c r="AX2"/>
      <c r="AY2"/>
      <c r="AZ2"/>
      <c r="BA2"/>
      <c r="BB2"/>
      <c r="BC2"/>
      <c r="BD2"/>
      <c r="BE2"/>
    </row>
    <row r="3" spans="1:57" ht="24.95" customHeight="1" x14ac:dyDescent="0.25">
      <c r="A3" s="173">
        <v>103</v>
      </c>
      <c r="B3" s="161">
        <v>42037</v>
      </c>
      <c r="C3" s="201" t="s">
        <v>172</v>
      </c>
      <c r="D3" s="162" t="s">
        <v>122</v>
      </c>
      <c r="E3" s="162" t="s">
        <v>33</v>
      </c>
      <c r="F3" s="163" t="s">
        <v>120</v>
      </c>
      <c r="G3" s="6">
        <v>42038</v>
      </c>
      <c r="H3" s="159">
        <v>42338</v>
      </c>
      <c r="I3" s="237" t="s">
        <v>173</v>
      </c>
      <c r="J3" s="158">
        <v>66003000</v>
      </c>
      <c r="K3" s="158">
        <v>6286000</v>
      </c>
      <c r="L3" s="2"/>
      <c r="M3" s="241" t="s">
        <v>174</v>
      </c>
      <c r="N3" s="210" t="s">
        <v>123</v>
      </c>
      <c r="O3" s="163" t="s">
        <v>124</v>
      </c>
      <c r="P3" s="240" t="s">
        <v>130</v>
      </c>
      <c r="Q3" s="162">
        <v>7177992</v>
      </c>
      <c r="R3" s="225" t="s">
        <v>131</v>
      </c>
      <c r="S3" s="169">
        <v>42038</v>
      </c>
      <c r="T3" s="165" t="s">
        <v>0</v>
      </c>
    </row>
    <row r="4" spans="1:57" ht="24.95" customHeight="1" x14ac:dyDescent="0.25">
      <c r="A4" s="173">
        <v>104</v>
      </c>
      <c r="B4" s="169">
        <v>42037</v>
      </c>
      <c r="C4" s="201" t="s">
        <v>175</v>
      </c>
      <c r="D4" s="162" t="s">
        <v>122</v>
      </c>
      <c r="E4" s="162" t="s">
        <v>33</v>
      </c>
      <c r="F4" s="163" t="s">
        <v>120</v>
      </c>
      <c r="G4" s="6">
        <v>42038</v>
      </c>
      <c r="H4" s="159">
        <v>42338</v>
      </c>
      <c r="I4" s="237" t="s">
        <v>176</v>
      </c>
      <c r="J4" s="160">
        <v>83160000</v>
      </c>
      <c r="K4" s="158">
        <v>7560000</v>
      </c>
      <c r="L4" s="2"/>
      <c r="M4" s="242" t="s">
        <v>177</v>
      </c>
      <c r="N4" s="171" t="s">
        <v>178</v>
      </c>
      <c r="O4" s="163" t="s">
        <v>124</v>
      </c>
      <c r="P4" s="208" t="s">
        <v>179</v>
      </c>
      <c r="Q4" s="163">
        <v>79792437</v>
      </c>
      <c r="R4" s="140" t="s">
        <v>178</v>
      </c>
      <c r="S4" s="169">
        <v>42038</v>
      </c>
      <c r="T4" s="165" t="s">
        <v>0</v>
      </c>
    </row>
    <row r="5" spans="1:57" ht="24.95" customHeight="1" x14ac:dyDescent="0.25">
      <c r="A5" s="173">
        <v>105</v>
      </c>
      <c r="B5" s="161">
        <v>42037</v>
      </c>
      <c r="C5" s="201" t="s">
        <v>180</v>
      </c>
      <c r="D5" s="162" t="s">
        <v>122</v>
      </c>
      <c r="E5" s="163" t="s">
        <v>33</v>
      </c>
      <c r="F5" s="163" t="s">
        <v>120</v>
      </c>
      <c r="G5" s="6">
        <v>42038</v>
      </c>
      <c r="H5" s="159">
        <v>42338</v>
      </c>
      <c r="I5" s="237" t="s">
        <v>181</v>
      </c>
      <c r="J5" s="158">
        <v>85500000</v>
      </c>
      <c r="K5" s="158">
        <v>8550000</v>
      </c>
      <c r="L5" s="2"/>
      <c r="M5" s="163" t="s">
        <v>182</v>
      </c>
      <c r="N5" s="210" t="s">
        <v>123</v>
      </c>
      <c r="O5" s="163" t="s">
        <v>124</v>
      </c>
      <c r="P5" s="208" t="s">
        <v>183</v>
      </c>
      <c r="Q5" s="179" t="s">
        <v>184</v>
      </c>
      <c r="R5" s="166" t="s">
        <v>123</v>
      </c>
      <c r="S5" s="169">
        <v>42039</v>
      </c>
      <c r="T5" s="165" t="s">
        <v>0</v>
      </c>
    </row>
    <row r="6" spans="1:57" ht="24.95" customHeight="1" x14ac:dyDescent="0.25">
      <c r="A6" s="173">
        <v>106</v>
      </c>
      <c r="B6" s="168">
        <v>42037</v>
      </c>
      <c r="C6" s="201" t="s">
        <v>185</v>
      </c>
      <c r="D6" s="163" t="s">
        <v>122</v>
      </c>
      <c r="E6" s="181" t="s">
        <v>33</v>
      </c>
      <c r="F6" s="163" t="s">
        <v>120</v>
      </c>
      <c r="G6" s="6">
        <v>42038</v>
      </c>
      <c r="H6" s="159">
        <v>42338</v>
      </c>
      <c r="I6" s="237" t="s">
        <v>186</v>
      </c>
      <c r="J6" s="158">
        <v>54810000</v>
      </c>
      <c r="K6" s="158">
        <v>5220000</v>
      </c>
      <c r="L6" s="2"/>
      <c r="M6" s="243" t="s">
        <v>187</v>
      </c>
      <c r="N6" s="244" t="s">
        <v>129</v>
      </c>
      <c r="O6" s="163" t="s">
        <v>124</v>
      </c>
      <c r="P6" s="206" t="s">
        <v>188</v>
      </c>
      <c r="Q6" s="194" t="s">
        <v>189</v>
      </c>
      <c r="R6" s="140" t="s">
        <v>129</v>
      </c>
      <c r="S6" s="169">
        <v>42041</v>
      </c>
      <c r="T6" s="165" t="s">
        <v>0</v>
      </c>
    </row>
    <row r="7" spans="1:57" ht="24.95" customHeight="1" x14ac:dyDescent="0.25">
      <c r="A7" s="173">
        <v>107</v>
      </c>
      <c r="B7" s="169">
        <v>42038</v>
      </c>
      <c r="C7" s="201" t="s">
        <v>190</v>
      </c>
      <c r="D7" s="163" t="s">
        <v>122</v>
      </c>
      <c r="E7" s="162" t="s">
        <v>33</v>
      </c>
      <c r="F7" s="163" t="s">
        <v>120</v>
      </c>
      <c r="G7" s="6">
        <v>42039</v>
      </c>
      <c r="H7" s="159">
        <v>42338</v>
      </c>
      <c r="I7" s="237" t="s">
        <v>191</v>
      </c>
      <c r="J7" s="160">
        <v>34760000</v>
      </c>
      <c r="K7" s="158">
        <v>3160000</v>
      </c>
      <c r="L7" s="2"/>
      <c r="M7" s="164" t="s">
        <v>192</v>
      </c>
      <c r="N7" s="171" t="s">
        <v>178</v>
      </c>
      <c r="O7" s="163" t="s">
        <v>124</v>
      </c>
      <c r="P7" s="208" t="s">
        <v>179</v>
      </c>
      <c r="Q7" s="163">
        <v>79792437</v>
      </c>
      <c r="R7" s="140" t="s">
        <v>178</v>
      </c>
      <c r="S7" s="169">
        <v>42039</v>
      </c>
      <c r="T7" s="165" t="s">
        <v>0</v>
      </c>
    </row>
    <row r="8" spans="1:57" ht="24.95" customHeight="1" x14ac:dyDescent="0.25">
      <c r="A8" s="197">
        <v>108</v>
      </c>
      <c r="B8" s="6">
        <v>42038</v>
      </c>
      <c r="C8" s="204" t="s">
        <v>193</v>
      </c>
      <c r="D8" s="178" t="s">
        <v>122</v>
      </c>
      <c r="E8" s="191" t="s">
        <v>33</v>
      </c>
      <c r="F8" s="8" t="s">
        <v>120</v>
      </c>
      <c r="G8" s="6">
        <v>42039</v>
      </c>
      <c r="H8" s="6">
        <v>42189</v>
      </c>
      <c r="I8" s="237" t="s">
        <v>194</v>
      </c>
      <c r="J8" s="7">
        <v>11000000</v>
      </c>
      <c r="K8" s="7">
        <v>2200000</v>
      </c>
      <c r="L8" s="2"/>
      <c r="M8" s="205" t="s">
        <v>195</v>
      </c>
      <c r="N8" s="225" t="s">
        <v>152</v>
      </c>
      <c r="O8" s="8" t="s">
        <v>124</v>
      </c>
      <c r="P8" s="206" t="s">
        <v>196</v>
      </c>
      <c r="Q8" s="8">
        <v>30739398</v>
      </c>
      <c r="R8" s="140" t="s">
        <v>152</v>
      </c>
      <c r="S8" s="169">
        <v>42038</v>
      </c>
      <c r="T8" s="165" t="s">
        <v>0</v>
      </c>
    </row>
    <row r="9" spans="1:57" ht="24.95" customHeight="1" x14ac:dyDescent="0.25">
      <c r="A9" s="197">
        <v>109</v>
      </c>
      <c r="B9" s="180">
        <v>42038</v>
      </c>
      <c r="C9" s="200" t="s">
        <v>197</v>
      </c>
      <c r="D9" s="178" t="s">
        <v>122</v>
      </c>
      <c r="E9" s="8" t="s">
        <v>33</v>
      </c>
      <c r="F9" s="8" t="s">
        <v>120</v>
      </c>
      <c r="G9" s="6">
        <v>42039</v>
      </c>
      <c r="H9" s="159">
        <v>42338</v>
      </c>
      <c r="I9" s="245" t="s">
        <v>198</v>
      </c>
      <c r="J9" s="7">
        <v>60600000</v>
      </c>
      <c r="K9" s="7">
        <v>6060000</v>
      </c>
      <c r="L9" s="2"/>
      <c r="M9" s="8" t="s">
        <v>199</v>
      </c>
      <c r="N9" s="140" t="s">
        <v>123</v>
      </c>
      <c r="O9" s="8" t="s">
        <v>124</v>
      </c>
      <c r="P9" s="206" t="s">
        <v>200</v>
      </c>
      <c r="Q9" s="194">
        <v>74410220</v>
      </c>
      <c r="R9" s="140" t="s">
        <v>201</v>
      </c>
      <c r="S9" s="159">
        <v>42047</v>
      </c>
      <c r="T9" s="165" t="s">
        <v>0</v>
      </c>
    </row>
    <row r="10" spans="1:57" ht="24.95" customHeight="1" x14ac:dyDescent="0.25">
      <c r="A10" s="197">
        <v>110</v>
      </c>
      <c r="B10" s="180">
        <v>42038</v>
      </c>
      <c r="C10" s="204" t="s">
        <v>202</v>
      </c>
      <c r="D10" s="178" t="s">
        <v>122</v>
      </c>
      <c r="E10" s="178" t="s">
        <v>33</v>
      </c>
      <c r="F10" s="8" t="s">
        <v>120</v>
      </c>
      <c r="G10" s="6">
        <v>42039</v>
      </c>
      <c r="H10" s="6">
        <v>42338</v>
      </c>
      <c r="I10" s="237" t="s">
        <v>203</v>
      </c>
      <c r="J10" s="7">
        <v>57319500</v>
      </c>
      <c r="K10" s="7">
        <v>5459000</v>
      </c>
      <c r="L10" s="2"/>
      <c r="M10" s="188" t="s">
        <v>204</v>
      </c>
      <c r="N10" s="140" t="s">
        <v>123</v>
      </c>
      <c r="O10" s="8" t="s">
        <v>124</v>
      </c>
      <c r="P10" s="246" t="s">
        <v>130</v>
      </c>
      <c r="Q10" s="178">
        <v>7177992</v>
      </c>
      <c r="R10" s="225" t="s">
        <v>131</v>
      </c>
      <c r="S10" s="169">
        <v>42039</v>
      </c>
      <c r="T10" s="165" t="s">
        <v>0</v>
      </c>
    </row>
    <row r="11" spans="1:57" ht="24.95" customHeight="1" x14ac:dyDescent="0.25">
      <c r="A11" s="197">
        <v>111</v>
      </c>
      <c r="B11" s="180">
        <v>42038</v>
      </c>
      <c r="C11" s="204" t="s">
        <v>205</v>
      </c>
      <c r="D11" s="178" t="s">
        <v>122</v>
      </c>
      <c r="E11" s="8" t="s">
        <v>33</v>
      </c>
      <c r="F11" s="8" t="s">
        <v>120</v>
      </c>
      <c r="G11" s="6">
        <v>42039</v>
      </c>
      <c r="H11" s="159">
        <v>42338</v>
      </c>
      <c r="I11" s="237" t="s">
        <v>206</v>
      </c>
      <c r="J11" s="7">
        <v>85500000</v>
      </c>
      <c r="K11" s="7">
        <v>8550000</v>
      </c>
      <c r="L11" s="2"/>
      <c r="M11" s="166" t="s">
        <v>207</v>
      </c>
      <c r="N11" s="140" t="s">
        <v>123</v>
      </c>
      <c r="O11" s="246" t="s">
        <v>124</v>
      </c>
      <c r="P11" s="206" t="s">
        <v>183</v>
      </c>
      <c r="Q11" s="194" t="s">
        <v>184</v>
      </c>
      <c r="R11" s="166" t="s">
        <v>123</v>
      </c>
      <c r="S11" s="169">
        <v>42039</v>
      </c>
      <c r="T11" s="165" t="s">
        <v>0</v>
      </c>
    </row>
    <row r="12" spans="1:57" ht="24.95" customHeight="1" x14ac:dyDescent="0.25">
      <c r="A12" s="173">
        <v>112</v>
      </c>
      <c r="B12" s="161">
        <v>42038</v>
      </c>
      <c r="C12" s="201" t="s">
        <v>208</v>
      </c>
      <c r="D12" s="163" t="s">
        <v>122</v>
      </c>
      <c r="E12" s="181" t="s">
        <v>33</v>
      </c>
      <c r="F12" s="163" t="s">
        <v>120</v>
      </c>
      <c r="G12" s="6">
        <v>42039</v>
      </c>
      <c r="H12" s="6">
        <v>42338</v>
      </c>
      <c r="I12" s="247" t="s">
        <v>209</v>
      </c>
      <c r="J12" s="158">
        <v>86925000</v>
      </c>
      <c r="K12" s="160">
        <v>8550000</v>
      </c>
      <c r="L12" s="2"/>
      <c r="M12" s="163" t="s">
        <v>210</v>
      </c>
      <c r="N12" s="171" t="s">
        <v>178</v>
      </c>
      <c r="O12" s="163" t="s">
        <v>124</v>
      </c>
      <c r="P12" s="208" t="s">
        <v>179</v>
      </c>
      <c r="Q12" s="163">
        <v>79792437</v>
      </c>
      <c r="R12" s="140" t="s">
        <v>178</v>
      </c>
      <c r="S12" s="169">
        <v>42039</v>
      </c>
      <c r="T12" s="165" t="s">
        <v>0</v>
      </c>
    </row>
    <row r="13" spans="1:57" ht="24.95" customHeight="1" x14ac:dyDescent="0.25">
      <c r="A13" s="197">
        <v>113</v>
      </c>
      <c r="B13" s="180">
        <v>42039</v>
      </c>
      <c r="C13" s="204" t="s">
        <v>211</v>
      </c>
      <c r="D13" s="178" t="s">
        <v>122</v>
      </c>
      <c r="E13" s="8" t="s">
        <v>33</v>
      </c>
      <c r="F13" s="8" t="s">
        <v>120</v>
      </c>
      <c r="G13" s="6">
        <v>42040</v>
      </c>
      <c r="H13" s="159">
        <v>42338</v>
      </c>
      <c r="I13" s="237" t="s">
        <v>212</v>
      </c>
      <c r="J13" s="7">
        <v>86900000</v>
      </c>
      <c r="K13" s="7">
        <v>8690000</v>
      </c>
      <c r="L13" s="2"/>
      <c r="M13" s="166" t="s">
        <v>213</v>
      </c>
      <c r="N13" s="140" t="s">
        <v>123</v>
      </c>
      <c r="O13" s="246" t="s">
        <v>124</v>
      </c>
      <c r="P13" s="206" t="s">
        <v>183</v>
      </c>
      <c r="Q13" s="194" t="s">
        <v>214</v>
      </c>
      <c r="R13" s="140" t="s">
        <v>123</v>
      </c>
      <c r="S13" s="6">
        <v>42041</v>
      </c>
      <c r="T13" s="165" t="s">
        <v>0</v>
      </c>
    </row>
    <row r="14" spans="1:57" ht="24.95" customHeight="1" x14ac:dyDescent="0.25">
      <c r="A14" s="173">
        <v>114</v>
      </c>
      <c r="B14" s="168">
        <v>42039</v>
      </c>
      <c r="C14" s="201" t="s">
        <v>215</v>
      </c>
      <c r="D14" s="163" t="s">
        <v>122</v>
      </c>
      <c r="E14" s="181" t="s">
        <v>33</v>
      </c>
      <c r="F14" s="163" t="s">
        <v>120</v>
      </c>
      <c r="G14" s="6">
        <v>42040</v>
      </c>
      <c r="H14" s="6">
        <v>42307</v>
      </c>
      <c r="I14" s="248" t="s">
        <v>216</v>
      </c>
      <c r="J14" s="158">
        <v>72000000</v>
      </c>
      <c r="K14" s="160">
        <v>8000000</v>
      </c>
      <c r="L14" s="2"/>
      <c r="M14" s="163" t="s">
        <v>217</v>
      </c>
      <c r="N14" s="210" t="s">
        <v>123</v>
      </c>
      <c r="O14" s="163" t="s">
        <v>124</v>
      </c>
      <c r="P14" s="249" t="s">
        <v>183</v>
      </c>
      <c r="Q14" s="179">
        <v>71620786</v>
      </c>
      <c r="R14" s="140" t="s">
        <v>123</v>
      </c>
      <c r="S14" s="169">
        <v>42041</v>
      </c>
      <c r="T14" s="165" t="s">
        <v>0</v>
      </c>
    </row>
    <row r="15" spans="1:57" ht="24.95" customHeight="1" x14ac:dyDescent="0.25">
      <c r="A15" s="173">
        <v>115</v>
      </c>
      <c r="B15" s="169">
        <v>42039</v>
      </c>
      <c r="C15" s="201" t="s">
        <v>218</v>
      </c>
      <c r="D15" s="162" t="s">
        <v>122</v>
      </c>
      <c r="E15" s="162" t="s">
        <v>33</v>
      </c>
      <c r="F15" s="163" t="s">
        <v>120</v>
      </c>
      <c r="G15" s="159">
        <v>42040</v>
      </c>
      <c r="H15" s="6">
        <v>42338</v>
      </c>
      <c r="I15" s="237" t="s">
        <v>219</v>
      </c>
      <c r="J15" s="170">
        <v>86640000</v>
      </c>
      <c r="K15" s="158">
        <v>8550000</v>
      </c>
      <c r="L15" s="2"/>
      <c r="M15" s="241" t="s">
        <v>220</v>
      </c>
      <c r="N15" s="171" t="s">
        <v>178</v>
      </c>
      <c r="O15" s="163" t="s">
        <v>124</v>
      </c>
      <c r="P15" s="208" t="s">
        <v>179</v>
      </c>
      <c r="Q15" s="163">
        <v>79792437</v>
      </c>
      <c r="R15" s="140" t="s">
        <v>178</v>
      </c>
      <c r="S15" s="169">
        <v>42041</v>
      </c>
      <c r="T15" s="165" t="s">
        <v>0</v>
      </c>
    </row>
    <row r="16" spans="1:57" ht="24.95" customHeight="1" x14ac:dyDescent="0.25">
      <c r="A16" s="173">
        <v>116</v>
      </c>
      <c r="B16" s="168">
        <v>42039</v>
      </c>
      <c r="C16" s="201" t="s">
        <v>221</v>
      </c>
      <c r="D16" s="162" t="s">
        <v>122</v>
      </c>
      <c r="E16" s="163" t="s">
        <v>33</v>
      </c>
      <c r="F16" s="163" t="s">
        <v>120</v>
      </c>
      <c r="G16" s="6">
        <v>42040</v>
      </c>
      <c r="H16" s="159">
        <v>42323</v>
      </c>
      <c r="I16" s="237" t="s">
        <v>222</v>
      </c>
      <c r="J16" s="170">
        <v>90250000</v>
      </c>
      <c r="K16" s="158">
        <v>9500000</v>
      </c>
      <c r="L16" s="2"/>
      <c r="M16" s="163" t="s">
        <v>223</v>
      </c>
      <c r="N16" s="210" t="s">
        <v>123</v>
      </c>
      <c r="O16" s="163" t="s">
        <v>124</v>
      </c>
      <c r="P16" s="208" t="s">
        <v>145</v>
      </c>
      <c r="Q16" s="179">
        <v>51935495</v>
      </c>
      <c r="R16" s="140" t="s">
        <v>224</v>
      </c>
      <c r="S16" s="169">
        <v>42041</v>
      </c>
      <c r="T16" s="165" t="s">
        <v>0</v>
      </c>
    </row>
    <row r="17" spans="1:20" ht="24.95" customHeight="1" x14ac:dyDescent="0.25">
      <c r="A17" s="173">
        <v>117</v>
      </c>
      <c r="B17" s="168">
        <v>42039</v>
      </c>
      <c r="C17" s="201" t="s">
        <v>225</v>
      </c>
      <c r="D17" s="163" t="s">
        <v>122</v>
      </c>
      <c r="E17" s="163" t="s">
        <v>33</v>
      </c>
      <c r="F17" s="163" t="s">
        <v>120</v>
      </c>
      <c r="G17" s="159">
        <v>42040</v>
      </c>
      <c r="H17" s="6">
        <v>42338</v>
      </c>
      <c r="I17" s="237" t="s">
        <v>226</v>
      </c>
      <c r="J17" s="170">
        <v>84975000</v>
      </c>
      <c r="K17" s="250">
        <v>7725000</v>
      </c>
      <c r="L17" s="2"/>
      <c r="M17" s="164" t="s">
        <v>227</v>
      </c>
      <c r="N17" s="171" t="s">
        <v>150</v>
      </c>
      <c r="O17" s="163" t="s">
        <v>124</v>
      </c>
      <c r="P17" s="240" t="s">
        <v>153</v>
      </c>
      <c r="Q17" s="162">
        <v>79528677</v>
      </c>
      <c r="R17" s="140" t="s">
        <v>150</v>
      </c>
      <c r="S17" s="169">
        <v>42041</v>
      </c>
      <c r="T17" s="165" t="s">
        <v>0</v>
      </c>
    </row>
    <row r="18" spans="1:20" ht="24.95" customHeight="1" x14ac:dyDescent="0.25">
      <c r="A18" s="175">
        <v>118</v>
      </c>
      <c r="B18" s="168">
        <v>42039</v>
      </c>
      <c r="C18" s="201" t="s">
        <v>228</v>
      </c>
      <c r="D18" s="162" t="s">
        <v>122</v>
      </c>
      <c r="E18" s="163" t="s">
        <v>33</v>
      </c>
      <c r="F18" s="163" t="s">
        <v>120</v>
      </c>
      <c r="G18" s="159">
        <v>42040</v>
      </c>
      <c r="H18" s="6">
        <v>42338</v>
      </c>
      <c r="I18" s="237" t="s">
        <v>229</v>
      </c>
      <c r="J18" s="170">
        <v>87241000</v>
      </c>
      <c r="K18" s="158">
        <v>7931000</v>
      </c>
      <c r="L18" s="2"/>
      <c r="M18" s="158" t="s">
        <v>230</v>
      </c>
      <c r="N18" s="171" t="s">
        <v>231</v>
      </c>
      <c r="O18" s="163" t="s">
        <v>124</v>
      </c>
      <c r="P18" s="240" t="s">
        <v>232</v>
      </c>
      <c r="Q18" s="162">
        <v>66826687</v>
      </c>
      <c r="R18" s="140" t="s">
        <v>231</v>
      </c>
      <c r="S18" s="185">
        <v>42041</v>
      </c>
      <c r="T18" s="165" t="s">
        <v>0</v>
      </c>
    </row>
    <row r="19" spans="1:20" ht="24.95" customHeight="1" x14ac:dyDescent="0.25">
      <c r="A19" s="174">
        <v>119</v>
      </c>
      <c r="B19" s="169">
        <v>42039</v>
      </c>
      <c r="C19" s="201" t="s">
        <v>233</v>
      </c>
      <c r="D19" s="162" t="s">
        <v>122</v>
      </c>
      <c r="E19" s="163" t="s">
        <v>33</v>
      </c>
      <c r="F19" s="163" t="s">
        <v>120</v>
      </c>
      <c r="G19" s="6">
        <v>42040</v>
      </c>
      <c r="H19" s="6">
        <v>42221</v>
      </c>
      <c r="I19" s="237" t="s">
        <v>234</v>
      </c>
      <c r="J19" s="202">
        <v>69600000</v>
      </c>
      <c r="K19" s="158">
        <v>10000000</v>
      </c>
      <c r="L19" s="2"/>
      <c r="M19" s="163" t="s">
        <v>235</v>
      </c>
      <c r="N19" s="171" t="s">
        <v>136</v>
      </c>
      <c r="O19" s="163" t="s">
        <v>124</v>
      </c>
      <c r="P19" s="208" t="s">
        <v>157</v>
      </c>
      <c r="Q19" s="179">
        <v>80816417</v>
      </c>
      <c r="R19" s="140" t="s">
        <v>136</v>
      </c>
      <c r="S19" s="169">
        <v>42041</v>
      </c>
      <c r="T19" s="165" t="s">
        <v>0</v>
      </c>
    </row>
    <row r="20" spans="1:20" ht="24.95" customHeight="1" x14ac:dyDescent="0.25">
      <c r="A20" s="173">
        <v>120</v>
      </c>
      <c r="B20" s="168">
        <v>42039</v>
      </c>
      <c r="C20" s="201" t="s">
        <v>236</v>
      </c>
      <c r="D20" s="162" t="s">
        <v>122</v>
      </c>
      <c r="E20" s="162" t="s">
        <v>33</v>
      </c>
      <c r="F20" s="163" t="s">
        <v>120</v>
      </c>
      <c r="G20" s="159">
        <v>42040</v>
      </c>
      <c r="H20" s="6">
        <v>42338</v>
      </c>
      <c r="I20" s="247" t="s">
        <v>237</v>
      </c>
      <c r="J20" s="202">
        <v>90000000</v>
      </c>
      <c r="K20" s="158">
        <v>9000000</v>
      </c>
      <c r="L20" s="2"/>
      <c r="M20" s="164" t="s">
        <v>238</v>
      </c>
      <c r="N20" s="251" t="s">
        <v>135</v>
      </c>
      <c r="O20" s="163" t="s">
        <v>124</v>
      </c>
      <c r="P20" s="240" t="s">
        <v>239</v>
      </c>
      <c r="Q20" s="162">
        <v>80093733</v>
      </c>
      <c r="R20" s="140" t="s">
        <v>135</v>
      </c>
      <c r="S20" s="169">
        <v>42041</v>
      </c>
      <c r="T20" s="165" t="s">
        <v>0</v>
      </c>
    </row>
    <row r="21" spans="1:20" ht="24.95" customHeight="1" x14ac:dyDescent="0.25">
      <c r="A21" s="173">
        <v>121</v>
      </c>
      <c r="B21" s="168">
        <v>42039</v>
      </c>
      <c r="C21" s="201" t="s">
        <v>240</v>
      </c>
      <c r="D21" s="162" t="s">
        <v>122</v>
      </c>
      <c r="E21" s="162" t="s">
        <v>33</v>
      </c>
      <c r="F21" s="163" t="s">
        <v>120</v>
      </c>
      <c r="G21" s="6">
        <v>42041</v>
      </c>
      <c r="H21" s="159">
        <v>42338</v>
      </c>
      <c r="I21" s="237" t="s">
        <v>241</v>
      </c>
      <c r="J21" s="202">
        <v>63630000</v>
      </c>
      <c r="K21" s="158">
        <v>6060000</v>
      </c>
      <c r="L21" s="2"/>
      <c r="M21" s="164" t="s">
        <v>242</v>
      </c>
      <c r="N21" s="210" t="s">
        <v>123</v>
      </c>
      <c r="O21" s="163" t="s">
        <v>124</v>
      </c>
      <c r="P21" s="208" t="s">
        <v>243</v>
      </c>
      <c r="Q21" s="179">
        <v>30272391</v>
      </c>
      <c r="R21" s="140" t="s">
        <v>244</v>
      </c>
      <c r="S21" s="169">
        <v>42041</v>
      </c>
      <c r="T21" s="165" t="s">
        <v>0</v>
      </c>
    </row>
    <row r="22" spans="1:20" ht="24.95" customHeight="1" x14ac:dyDescent="0.25">
      <c r="A22" s="173">
        <v>122</v>
      </c>
      <c r="B22" s="168">
        <v>42039</v>
      </c>
      <c r="C22" s="201" t="s">
        <v>245</v>
      </c>
      <c r="D22" s="162" t="s">
        <v>122</v>
      </c>
      <c r="E22" s="162" t="s">
        <v>33</v>
      </c>
      <c r="F22" s="163" t="s">
        <v>120</v>
      </c>
      <c r="G22" s="159">
        <v>42040</v>
      </c>
      <c r="H22" s="6">
        <v>42338</v>
      </c>
      <c r="I22" s="237" t="s">
        <v>246</v>
      </c>
      <c r="J22" s="202">
        <v>99760000</v>
      </c>
      <c r="K22" s="158">
        <v>9976000</v>
      </c>
      <c r="L22" s="2"/>
      <c r="M22" s="164" t="s">
        <v>247</v>
      </c>
      <c r="N22" s="251" t="s">
        <v>135</v>
      </c>
      <c r="O22" s="163" t="s">
        <v>124</v>
      </c>
      <c r="P22" s="240" t="s">
        <v>239</v>
      </c>
      <c r="Q22" s="162">
        <v>80093733</v>
      </c>
      <c r="R22" s="140" t="s">
        <v>135</v>
      </c>
      <c r="S22" s="169">
        <v>42041</v>
      </c>
      <c r="T22" s="165" t="s">
        <v>0</v>
      </c>
    </row>
    <row r="23" spans="1:20" ht="24.95" customHeight="1" x14ac:dyDescent="0.25">
      <c r="A23" s="173">
        <v>123</v>
      </c>
      <c r="B23" s="161">
        <v>42039</v>
      </c>
      <c r="C23" s="201" t="s">
        <v>248</v>
      </c>
      <c r="D23" s="162" t="s">
        <v>122</v>
      </c>
      <c r="E23" s="163" t="s">
        <v>33</v>
      </c>
      <c r="F23" s="163" t="s">
        <v>120</v>
      </c>
      <c r="G23" s="6">
        <v>42040</v>
      </c>
      <c r="H23" s="6">
        <v>42338</v>
      </c>
      <c r="I23" s="237" t="s">
        <v>249</v>
      </c>
      <c r="J23" s="202">
        <v>85500000</v>
      </c>
      <c r="K23" s="158">
        <v>8550000</v>
      </c>
      <c r="L23" s="2"/>
      <c r="M23" s="164" t="s">
        <v>250</v>
      </c>
      <c r="N23" s="210" t="s">
        <v>123</v>
      </c>
      <c r="O23" s="163" t="s">
        <v>124</v>
      </c>
      <c r="P23" s="249" t="s">
        <v>183</v>
      </c>
      <c r="Q23" s="179" t="s">
        <v>184</v>
      </c>
      <c r="R23" s="166" t="s">
        <v>123</v>
      </c>
      <c r="S23" s="169">
        <v>42041</v>
      </c>
      <c r="T23" s="165" t="s">
        <v>0</v>
      </c>
    </row>
    <row r="24" spans="1:20" ht="24.95" customHeight="1" x14ac:dyDescent="0.25">
      <c r="A24" s="173">
        <v>124</v>
      </c>
      <c r="B24" s="168">
        <v>42039</v>
      </c>
      <c r="C24" s="201" t="s">
        <v>251</v>
      </c>
      <c r="D24" s="162" t="s">
        <v>122</v>
      </c>
      <c r="E24" s="183" t="s">
        <v>33</v>
      </c>
      <c r="F24" s="163" t="s">
        <v>120</v>
      </c>
      <c r="G24" s="6">
        <v>42040</v>
      </c>
      <c r="H24" s="6">
        <v>42338</v>
      </c>
      <c r="I24" s="247" t="s">
        <v>252</v>
      </c>
      <c r="J24" s="202">
        <v>36520000</v>
      </c>
      <c r="K24" s="158">
        <v>3320000</v>
      </c>
      <c r="L24" s="2"/>
      <c r="M24" s="164" t="s">
        <v>253</v>
      </c>
      <c r="N24" s="171" t="s">
        <v>178</v>
      </c>
      <c r="O24" s="163" t="s">
        <v>124</v>
      </c>
      <c r="P24" s="208" t="s">
        <v>179</v>
      </c>
      <c r="Q24" s="163">
        <v>79792437</v>
      </c>
      <c r="R24" s="140" t="s">
        <v>178</v>
      </c>
      <c r="S24" s="169">
        <v>42041</v>
      </c>
      <c r="T24" s="165" t="s">
        <v>0</v>
      </c>
    </row>
    <row r="25" spans="1:20" ht="24.95" customHeight="1" x14ac:dyDescent="0.25">
      <c r="A25" s="173">
        <v>125</v>
      </c>
      <c r="B25" s="168">
        <v>42039</v>
      </c>
      <c r="C25" s="201" t="s">
        <v>254</v>
      </c>
      <c r="D25" s="162" t="s">
        <v>122</v>
      </c>
      <c r="E25" s="162" t="s">
        <v>33</v>
      </c>
      <c r="F25" s="163" t="s">
        <v>120</v>
      </c>
      <c r="G25" s="6">
        <v>42040</v>
      </c>
      <c r="H25" s="159">
        <v>42338</v>
      </c>
      <c r="I25" s="247" t="s">
        <v>255</v>
      </c>
      <c r="J25" s="170">
        <v>64830000</v>
      </c>
      <c r="K25" s="158">
        <v>6483000</v>
      </c>
      <c r="L25" s="2"/>
      <c r="M25" s="164" t="s">
        <v>256</v>
      </c>
      <c r="N25" s="210" t="s">
        <v>123</v>
      </c>
      <c r="O25" s="163" t="s">
        <v>124</v>
      </c>
      <c r="P25" s="208" t="s">
        <v>145</v>
      </c>
      <c r="Q25" s="179">
        <v>51935495</v>
      </c>
      <c r="R25" s="140" t="s">
        <v>224</v>
      </c>
      <c r="S25" s="169">
        <v>42041</v>
      </c>
      <c r="T25" s="165" t="s">
        <v>0</v>
      </c>
    </row>
    <row r="26" spans="1:20" ht="24.95" customHeight="1" x14ac:dyDescent="0.25">
      <c r="A26" s="173">
        <v>126</v>
      </c>
      <c r="B26" s="168">
        <v>42039</v>
      </c>
      <c r="C26" s="201" t="s">
        <v>257</v>
      </c>
      <c r="D26" s="162" t="s">
        <v>122</v>
      </c>
      <c r="E26" s="162" t="s">
        <v>33</v>
      </c>
      <c r="F26" s="163" t="s">
        <v>120</v>
      </c>
      <c r="G26" s="6">
        <v>42040</v>
      </c>
      <c r="H26" s="6">
        <v>42338</v>
      </c>
      <c r="I26" s="252" t="s">
        <v>258</v>
      </c>
      <c r="J26" s="170">
        <v>31600000</v>
      </c>
      <c r="K26" s="158">
        <v>3160000</v>
      </c>
      <c r="L26" s="2"/>
      <c r="M26" s="241" t="s">
        <v>259</v>
      </c>
      <c r="N26" s="171" t="s">
        <v>178</v>
      </c>
      <c r="O26" s="163" t="s">
        <v>124</v>
      </c>
      <c r="P26" s="208" t="s">
        <v>179</v>
      </c>
      <c r="Q26" s="163">
        <v>79792437</v>
      </c>
      <c r="R26" s="140" t="s">
        <v>178</v>
      </c>
      <c r="S26" s="169">
        <v>42041</v>
      </c>
      <c r="T26" s="165" t="s">
        <v>0</v>
      </c>
    </row>
    <row r="27" spans="1:20" ht="24.95" customHeight="1" x14ac:dyDescent="0.25">
      <c r="A27" s="173">
        <v>127</v>
      </c>
      <c r="B27" s="168">
        <v>42039</v>
      </c>
      <c r="C27" s="201" t="s">
        <v>260</v>
      </c>
      <c r="D27" s="162" t="s">
        <v>122</v>
      </c>
      <c r="E27" s="163" t="s">
        <v>33</v>
      </c>
      <c r="F27" s="163" t="s">
        <v>120</v>
      </c>
      <c r="G27" s="6">
        <v>42040</v>
      </c>
      <c r="H27" s="159">
        <v>42215</v>
      </c>
      <c r="I27" s="237" t="s">
        <v>261</v>
      </c>
      <c r="J27" s="202">
        <v>44196000</v>
      </c>
      <c r="K27" s="158">
        <v>7366000</v>
      </c>
      <c r="L27" s="2"/>
      <c r="M27" s="163" t="s">
        <v>121</v>
      </c>
      <c r="N27" s="239" t="s">
        <v>262</v>
      </c>
      <c r="O27" s="163" t="s">
        <v>124</v>
      </c>
      <c r="P27" s="208" t="s">
        <v>263</v>
      </c>
      <c r="Q27" s="179">
        <v>79263131</v>
      </c>
      <c r="R27" s="225" t="s">
        <v>262</v>
      </c>
      <c r="S27" s="169">
        <v>42041</v>
      </c>
      <c r="T27" s="165" t="s">
        <v>0</v>
      </c>
    </row>
    <row r="28" spans="1:20" ht="24.95" customHeight="1" x14ac:dyDescent="0.25">
      <c r="A28" s="173">
        <v>128</v>
      </c>
      <c r="B28" s="161">
        <v>42040</v>
      </c>
      <c r="C28" s="201" t="s">
        <v>264</v>
      </c>
      <c r="D28" s="162" t="s">
        <v>122</v>
      </c>
      <c r="E28" s="162" t="s">
        <v>33</v>
      </c>
      <c r="F28" s="163" t="s">
        <v>120</v>
      </c>
      <c r="G28" s="159">
        <v>42041</v>
      </c>
      <c r="H28" s="6">
        <v>42338</v>
      </c>
      <c r="I28" s="252" t="s">
        <v>265</v>
      </c>
      <c r="J28" s="170">
        <v>26200000</v>
      </c>
      <c r="K28" s="158">
        <v>2620000</v>
      </c>
      <c r="L28" s="2"/>
      <c r="M28" s="241" t="s">
        <v>266</v>
      </c>
      <c r="N28" s="171" t="s">
        <v>178</v>
      </c>
      <c r="O28" s="163" t="s">
        <v>124</v>
      </c>
      <c r="P28" s="208" t="s">
        <v>179</v>
      </c>
      <c r="Q28" s="163">
        <v>79792437</v>
      </c>
      <c r="R28" s="140" t="s">
        <v>178</v>
      </c>
      <c r="S28" s="169">
        <v>42041</v>
      </c>
      <c r="T28" s="165" t="s">
        <v>0</v>
      </c>
    </row>
    <row r="29" spans="1:20" ht="24.95" customHeight="1" x14ac:dyDescent="0.25">
      <c r="A29" s="173">
        <v>129</v>
      </c>
      <c r="B29" s="168">
        <v>42040</v>
      </c>
      <c r="C29" s="201" t="s">
        <v>267</v>
      </c>
      <c r="D29" s="162" t="s">
        <v>122</v>
      </c>
      <c r="E29" s="163" t="s">
        <v>33</v>
      </c>
      <c r="F29" s="163" t="s">
        <v>120</v>
      </c>
      <c r="G29" s="6">
        <v>42041</v>
      </c>
      <c r="H29" s="6">
        <v>42338</v>
      </c>
      <c r="I29" s="239" t="s">
        <v>268</v>
      </c>
      <c r="J29" s="202">
        <v>69090000</v>
      </c>
      <c r="K29" s="158">
        <v>6580000</v>
      </c>
      <c r="L29" s="2"/>
      <c r="M29" s="164" t="s">
        <v>269</v>
      </c>
      <c r="N29" s="210" t="s">
        <v>123</v>
      </c>
      <c r="O29" s="163" t="s">
        <v>124</v>
      </c>
      <c r="P29" s="208" t="s">
        <v>183</v>
      </c>
      <c r="Q29" s="179" t="s">
        <v>270</v>
      </c>
      <c r="R29" s="140" t="s">
        <v>123</v>
      </c>
      <c r="S29" s="169">
        <v>42041</v>
      </c>
      <c r="T29" s="165" t="s">
        <v>0</v>
      </c>
    </row>
    <row r="30" spans="1:20" ht="24.95" customHeight="1" x14ac:dyDescent="0.25">
      <c r="A30" s="174">
        <v>130</v>
      </c>
      <c r="B30" s="169">
        <v>42040</v>
      </c>
      <c r="C30" s="201" t="s">
        <v>271</v>
      </c>
      <c r="D30" s="162" t="s">
        <v>122</v>
      </c>
      <c r="E30" s="179" t="s">
        <v>33</v>
      </c>
      <c r="F30" s="163" t="s">
        <v>120</v>
      </c>
      <c r="G30" s="6">
        <v>42041</v>
      </c>
      <c r="H30" s="6">
        <v>42338</v>
      </c>
      <c r="I30" s="239" t="s">
        <v>272</v>
      </c>
      <c r="J30" s="202">
        <v>59850000</v>
      </c>
      <c r="K30" s="158">
        <v>5700000</v>
      </c>
      <c r="L30" s="2"/>
      <c r="M30" s="241" t="s">
        <v>273</v>
      </c>
      <c r="N30" s="210" t="s">
        <v>123</v>
      </c>
      <c r="O30" s="163" t="s">
        <v>124</v>
      </c>
      <c r="P30" s="208" t="s">
        <v>243</v>
      </c>
      <c r="Q30" s="179">
        <v>30272391</v>
      </c>
      <c r="R30" s="140" t="s">
        <v>244</v>
      </c>
      <c r="S30" s="169">
        <v>42041</v>
      </c>
      <c r="T30" s="165" t="s">
        <v>0</v>
      </c>
    </row>
    <row r="31" spans="1:20" ht="24.95" customHeight="1" x14ac:dyDescent="0.25">
      <c r="A31" s="196">
        <v>131</v>
      </c>
      <c r="B31" s="177">
        <v>42040</v>
      </c>
      <c r="C31" s="253" t="s">
        <v>274</v>
      </c>
      <c r="D31" s="227" t="s">
        <v>122</v>
      </c>
      <c r="E31" s="254" t="s">
        <v>33</v>
      </c>
      <c r="F31" s="228" t="s">
        <v>120</v>
      </c>
      <c r="G31" s="203">
        <v>42041</v>
      </c>
      <c r="H31" s="203">
        <v>42338</v>
      </c>
      <c r="I31" s="255" t="s">
        <v>275</v>
      </c>
      <c r="J31" s="256">
        <v>102800000</v>
      </c>
      <c r="K31" s="257">
        <v>10280000</v>
      </c>
      <c r="L31" s="2"/>
      <c r="M31" s="258" t="s">
        <v>276</v>
      </c>
      <c r="N31" s="171" t="s">
        <v>123</v>
      </c>
      <c r="O31" s="259" t="s">
        <v>124</v>
      </c>
      <c r="P31" s="208" t="s">
        <v>183</v>
      </c>
      <c r="Q31" s="179" t="s">
        <v>214</v>
      </c>
      <c r="R31" s="171" t="s">
        <v>123</v>
      </c>
      <c r="S31" s="260">
        <v>42045</v>
      </c>
      <c r="T31" s="165" t="s">
        <v>0</v>
      </c>
    </row>
    <row r="32" spans="1:20" ht="24.95" customHeight="1" x14ac:dyDescent="0.25">
      <c r="A32" s="261">
        <v>132</v>
      </c>
      <c r="B32" s="6">
        <v>42041</v>
      </c>
      <c r="C32" s="200" t="s">
        <v>277</v>
      </c>
      <c r="D32" s="8" t="s">
        <v>122</v>
      </c>
      <c r="E32" s="178" t="s">
        <v>33</v>
      </c>
      <c r="F32" s="8" t="s">
        <v>120</v>
      </c>
      <c r="G32" s="6">
        <v>42044</v>
      </c>
      <c r="H32" s="6">
        <v>42338</v>
      </c>
      <c r="I32" s="225" t="s">
        <v>278</v>
      </c>
      <c r="J32" s="7">
        <v>85500000</v>
      </c>
      <c r="K32" s="7">
        <v>8550000</v>
      </c>
      <c r="L32" s="2"/>
      <c r="M32" s="188" t="s">
        <v>279</v>
      </c>
      <c r="N32" s="140" t="s">
        <v>123</v>
      </c>
      <c r="O32" s="8" t="s">
        <v>124</v>
      </c>
      <c r="P32" s="206" t="s">
        <v>183</v>
      </c>
      <c r="Q32" s="194" t="s">
        <v>270</v>
      </c>
      <c r="R32" s="140" t="s">
        <v>123</v>
      </c>
      <c r="S32" s="6">
        <v>42041</v>
      </c>
      <c r="T32" s="165" t="s">
        <v>0</v>
      </c>
    </row>
    <row r="33" spans="1:20" ht="24.95" customHeight="1" x14ac:dyDescent="0.25">
      <c r="A33" s="199">
        <v>133</v>
      </c>
      <c r="B33" s="6">
        <v>42041</v>
      </c>
      <c r="C33" s="204" t="s">
        <v>280</v>
      </c>
      <c r="D33" s="178" t="s">
        <v>122</v>
      </c>
      <c r="E33" s="8" t="s">
        <v>33</v>
      </c>
      <c r="F33" s="8" t="s">
        <v>120</v>
      </c>
      <c r="G33" s="6">
        <v>42044</v>
      </c>
      <c r="H33" s="6">
        <v>42307</v>
      </c>
      <c r="I33" s="237" t="s">
        <v>281</v>
      </c>
      <c r="J33" s="187">
        <v>85500000</v>
      </c>
      <c r="K33" s="7">
        <v>8550000</v>
      </c>
      <c r="L33" s="2"/>
      <c r="M33" s="188" t="s">
        <v>282</v>
      </c>
      <c r="N33" s="140" t="s">
        <v>123</v>
      </c>
      <c r="O33" s="8" t="s">
        <v>124</v>
      </c>
      <c r="P33" s="206" t="s">
        <v>183</v>
      </c>
      <c r="Q33" s="194" t="s">
        <v>270</v>
      </c>
      <c r="R33" s="140" t="s">
        <v>123</v>
      </c>
      <c r="S33" s="207">
        <v>42045</v>
      </c>
      <c r="T33" s="165" t="s">
        <v>0</v>
      </c>
    </row>
    <row r="34" spans="1:20" ht="24.95" customHeight="1" x14ac:dyDescent="0.25">
      <c r="A34" s="197">
        <v>134</v>
      </c>
      <c r="B34" s="6">
        <v>42041</v>
      </c>
      <c r="C34" s="204" t="s">
        <v>283</v>
      </c>
      <c r="D34" s="178" t="s">
        <v>122</v>
      </c>
      <c r="E34" s="8" t="s">
        <v>33</v>
      </c>
      <c r="F34" s="8" t="s">
        <v>120</v>
      </c>
      <c r="G34" s="6">
        <v>42044</v>
      </c>
      <c r="H34" s="6">
        <v>42338</v>
      </c>
      <c r="I34" s="262" t="s">
        <v>246</v>
      </c>
      <c r="J34" s="7">
        <v>91975940</v>
      </c>
      <c r="K34" s="7">
        <v>7928960.3399999999</v>
      </c>
      <c r="L34" s="2"/>
      <c r="M34" s="8" t="s">
        <v>284</v>
      </c>
      <c r="N34" s="263" t="s">
        <v>135</v>
      </c>
      <c r="O34" s="8" t="s">
        <v>124</v>
      </c>
      <c r="P34" s="206" t="s">
        <v>151</v>
      </c>
      <c r="Q34" s="178">
        <v>80093733</v>
      </c>
      <c r="R34" s="140" t="s">
        <v>135</v>
      </c>
      <c r="S34" s="207">
        <v>42045</v>
      </c>
      <c r="T34" s="165" t="s">
        <v>0</v>
      </c>
    </row>
    <row r="35" spans="1:20" ht="24.95" customHeight="1" x14ac:dyDescent="0.25">
      <c r="A35" s="197">
        <v>135</v>
      </c>
      <c r="B35" s="6">
        <v>42041</v>
      </c>
      <c r="C35" s="204" t="s">
        <v>285</v>
      </c>
      <c r="D35" s="178" t="s">
        <v>122</v>
      </c>
      <c r="E35" s="191" t="s">
        <v>33</v>
      </c>
      <c r="F35" s="8" t="s">
        <v>120</v>
      </c>
      <c r="G35" s="159">
        <v>42044</v>
      </c>
      <c r="H35" s="6">
        <v>42338</v>
      </c>
      <c r="I35" s="264" t="s">
        <v>286</v>
      </c>
      <c r="J35" s="7">
        <v>18500000</v>
      </c>
      <c r="K35" s="7">
        <v>1837000</v>
      </c>
      <c r="L35" s="2"/>
      <c r="M35" s="205" t="s">
        <v>287</v>
      </c>
      <c r="N35" s="140" t="s">
        <v>123</v>
      </c>
      <c r="O35" s="8" t="s">
        <v>124</v>
      </c>
      <c r="P35" s="206" t="s">
        <v>243</v>
      </c>
      <c r="Q35" s="194">
        <v>30272391</v>
      </c>
      <c r="R35" s="140" t="s">
        <v>244</v>
      </c>
      <c r="S35" s="207">
        <v>42045</v>
      </c>
      <c r="T35" s="165" t="s">
        <v>0</v>
      </c>
    </row>
    <row r="36" spans="1:20" ht="24.95" customHeight="1" x14ac:dyDescent="0.25">
      <c r="A36" s="197">
        <v>136</v>
      </c>
      <c r="B36" s="6">
        <v>42041</v>
      </c>
      <c r="C36" s="204" t="s">
        <v>288</v>
      </c>
      <c r="D36" s="178" t="s">
        <v>122</v>
      </c>
      <c r="E36" s="8" t="s">
        <v>33</v>
      </c>
      <c r="F36" s="8" t="s">
        <v>120</v>
      </c>
      <c r="G36" s="6">
        <v>42044</v>
      </c>
      <c r="H36" s="6">
        <v>42338</v>
      </c>
      <c r="I36" s="264" t="s">
        <v>289</v>
      </c>
      <c r="J36" s="187">
        <v>85500000</v>
      </c>
      <c r="K36" s="7">
        <v>8550000</v>
      </c>
      <c r="L36" s="2"/>
      <c r="M36" s="188" t="s">
        <v>290</v>
      </c>
      <c r="N36" s="140" t="s">
        <v>123</v>
      </c>
      <c r="O36" s="8" t="s">
        <v>124</v>
      </c>
      <c r="P36" s="206" t="s">
        <v>183</v>
      </c>
      <c r="Q36" s="194" t="s">
        <v>184</v>
      </c>
      <c r="R36" s="166" t="s">
        <v>123</v>
      </c>
      <c r="S36" s="207">
        <v>42045</v>
      </c>
      <c r="T36" s="165" t="s">
        <v>0</v>
      </c>
    </row>
    <row r="37" spans="1:20" ht="24.95" customHeight="1" x14ac:dyDescent="0.25">
      <c r="A37" s="197">
        <v>137</v>
      </c>
      <c r="B37" s="6">
        <v>42041</v>
      </c>
      <c r="C37" s="200" t="s">
        <v>291</v>
      </c>
      <c r="D37" s="178" t="s">
        <v>122</v>
      </c>
      <c r="E37" s="8" t="s">
        <v>33</v>
      </c>
      <c r="F37" s="8" t="s">
        <v>120</v>
      </c>
      <c r="G37" s="6">
        <v>42044</v>
      </c>
      <c r="H37" s="6">
        <v>42338</v>
      </c>
      <c r="I37" s="264" t="s">
        <v>292</v>
      </c>
      <c r="J37" s="7">
        <v>87970000</v>
      </c>
      <c r="K37" s="7">
        <v>9260000</v>
      </c>
      <c r="L37" s="2"/>
      <c r="M37" s="8" t="s">
        <v>293</v>
      </c>
      <c r="N37" s="140" t="s">
        <v>123</v>
      </c>
      <c r="O37" s="8" t="s">
        <v>124</v>
      </c>
      <c r="P37" s="206" t="s">
        <v>200</v>
      </c>
      <c r="Q37" s="194">
        <v>74410220</v>
      </c>
      <c r="R37" s="140" t="s">
        <v>201</v>
      </c>
      <c r="S37" s="207">
        <v>42045</v>
      </c>
      <c r="T37" s="165" t="s">
        <v>0</v>
      </c>
    </row>
    <row r="38" spans="1:20" ht="24.95" customHeight="1" x14ac:dyDescent="0.25">
      <c r="A38" s="197">
        <v>138</v>
      </c>
      <c r="B38" s="6">
        <v>42041</v>
      </c>
      <c r="C38" s="204" t="s">
        <v>294</v>
      </c>
      <c r="D38" s="178" t="s">
        <v>122</v>
      </c>
      <c r="E38" s="178" t="s">
        <v>33</v>
      </c>
      <c r="F38" s="8" t="s">
        <v>120</v>
      </c>
      <c r="G38" s="6">
        <v>42044</v>
      </c>
      <c r="H38" s="6">
        <v>42338</v>
      </c>
      <c r="I38" s="225" t="s">
        <v>295</v>
      </c>
      <c r="J38" s="7">
        <v>38280000</v>
      </c>
      <c r="K38" s="7">
        <v>3480000</v>
      </c>
      <c r="L38" s="2"/>
      <c r="M38" s="205" t="s">
        <v>296</v>
      </c>
      <c r="N38" s="140" t="s">
        <v>178</v>
      </c>
      <c r="O38" s="8" t="s">
        <v>124</v>
      </c>
      <c r="P38" s="208" t="s">
        <v>179</v>
      </c>
      <c r="Q38" s="163">
        <v>79792437</v>
      </c>
      <c r="R38" s="140" t="s">
        <v>178</v>
      </c>
      <c r="S38" s="207">
        <v>42045</v>
      </c>
      <c r="T38" s="165" t="s">
        <v>0</v>
      </c>
    </row>
    <row r="39" spans="1:20" ht="24.95" customHeight="1" x14ac:dyDescent="0.25">
      <c r="A39" s="197">
        <v>139</v>
      </c>
      <c r="B39" s="6">
        <v>42041</v>
      </c>
      <c r="C39" s="204" t="s">
        <v>297</v>
      </c>
      <c r="D39" s="178" t="s">
        <v>122</v>
      </c>
      <c r="E39" s="8" t="s">
        <v>33</v>
      </c>
      <c r="F39" s="8" t="s">
        <v>120</v>
      </c>
      <c r="G39" s="6">
        <v>42044</v>
      </c>
      <c r="H39" s="6">
        <v>42185</v>
      </c>
      <c r="I39" s="264" t="s">
        <v>298</v>
      </c>
      <c r="J39" s="187">
        <v>49500000</v>
      </c>
      <c r="K39" s="7">
        <v>9000000</v>
      </c>
      <c r="L39" s="2"/>
      <c r="M39" s="188" t="s">
        <v>299</v>
      </c>
      <c r="N39" s="140" t="s">
        <v>129</v>
      </c>
      <c r="O39" s="8" t="s">
        <v>124</v>
      </c>
      <c r="P39" s="206" t="s">
        <v>146</v>
      </c>
      <c r="Q39" s="194">
        <v>11232616</v>
      </c>
      <c r="R39" s="140" t="s">
        <v>129</v>
      </c>
      <c r="S39" s="207">
        <v>42045</v>
      </c>
      <c r="T39" s="165" t="s">
        <v>0</v>
      </c>
    </row>
    <row r="40" spans="1:20" ht="24.95" customHeight="1" x14ac:dyDescent="0.25">
      <c r="A40" s="197">
        <v>140</v>
      </c>
      <c r="B40" s="6">
        <v>42041</v>
      </c>
      <c r="C40" s="204" t="s">
        <v>300</v>
      </c>
      <c r="D40" s="178" t="s">
        <v>122</v>
      </c>
      <c r="E40" s="178" t="s">
        <v>33</v>
      </c>
      <c r="F40" s="8" t="s">
        <v>120</v>
      </c>
      <c r="G40" s="6">
        <v>42045</v>
      </c>
      <c r="H40" s="6">
        <v>42338</v>
      </c>
      <c r="I40" s="264" t="s">
        <v>301</v>
      </c>
      <c r="J40" s="187">
        <v>69000000</v>
      </c>
      <c r="K40" s="7">
        <v>6900000</v>
      </c>
      <c r="L40" s="2"/>
      <c r="M40" s="188" t="s">
        <v>302</v>
      </c>
      <c r="N40" s="140" t="s">
        <v>123</v>
      </c>
      <c r="O40" s="8" t="s">
        <v>124</v>
      </c>
      <c r="P40" s="206" t="s">
        <v>183</v>
      </c>
      <c r="Q40" s="194" t="s">
        <v>184</v>
      </c>
      <c r="R40" s="166" t="s">
        <v>123</v>
      </c>
      <c r="S40" s="207">
        <v>42045</v>
      </c>
      <c r="T40" s="165" t="s">
        <v>0</v>
      </c>
    </row>
    <row r="41" spans="1:20" ht="24.95" customHeight="1" x14ac:dyDescent="0.25">
      <c r="A41" s="197">
        <v>141</v>
      </c>
      <c r="B41" s="6">
        <v>42041</v>
      </c>
      <c r="C41" s="204" t="s">
        <v>303</v>
      </c>
      <c r="D41" s="178" t="s">
        <v>122</v>
      </c>
      <c r="E41" s="209" t="s">
        <v>33</v>
      </c>
      <c r="F41" s="8" t="s">
        <v>120</v>
      </c>
      <c r="G41" s="6">
        <v>42044</v>
      </c>
      <c r="H41" s="159">
        <v>42338</v>
      </c>
      <c r="I41" s="225" t="s">
        <v>304</v>
      </c>
      <c r="J41" s="187">
        <v>107416000</v>
      </c>
      <c r="K41" s="7">
        <v>9260000</v>
      </c>
      <c r="L41" s="2"/>
      <c r="M41" s="188" t="s">
        <v>305</v>
      </c>
      <c r="N41" s="140" t="s">
        <v>178</v>
      </c>
      <c r="O41" s="8" t="s">
        <v>124</v>
      </c>
      <c r="P41" s="208" t="s">
        <v>179</v>
      </c>
      <c r="Q41" s="163">
        <v>79792437</v>
      </c>
      <c r="R41" s="140" t="s">
        <v>178</v>
      </c>
      <c r="S41" s="207">
        <v>42045</v>
      </c>
      <c r="T41" s="165" t="s">
        <v>0</v>
      </c>
    </row>
    <row r="42" spans="1:20" ht="24.95" customHeight="1" x14ac:dyDescent="0.25">
      <c r="A42" s="198">
        <v>142</v>
      </c>
      <c r="B42" s="6">
        <v>42041</v>
      </c>
      <c r="C42" s="204" t="s">
        <v>306</v>
      </c>
      <c r="D42" s="8" t="s">
        <v>122</v>
      </c>
      <c r="E42" s="178" t="s">
        <v>37</v>
      </c>
      <c r="F42" s="8" t="s">
        <v>137</v>
      </c>
      <c r="G42" s="159">
        <v>42041</v>
      </c>
      <c r="H42" s="6">
        <v>42155</v>
      </c>
      <c r="I42" s="248" t="s">
        <v>307</v>
      </c>
      <c r="J42" s="187">
        <v>19793089</v>
      </c>
      <c r="K42" s="187" t="s">
        <v>308</v>
      </c>
      <c r="L42" s="2"/>
      <c r="M42" s="187" t="s">
        <v>309</v>
      </c>
      <c r="N42" s="140" t="s">
        <v>163</v>
      </c>
      <c r="O42" s="8" t="s">
        <v>124</v>
      </c>
      <c r="P42" s="206" t="s">
        <v>164</v>
      </c>
      <c r="Q42" s="194">
        <v>91278455</v>
      </c>
      <c r="R42" s="140" t="s">
        <v>163</v>
      </c>
      <c r="S42" s="159">
        <v>42048</v>
      </c>
      <c r="T42" s="165" t="s">
        <v>0</v>
      </c>
    </row>
    <row r="43" spans="1:20" ht="24.95" customHeight="1" x14ac:dyDescent="0.25">
      <c r="A43" s="197">
        <v>143</v>
      </c>
      <c r="B43" s="6">
        <v>42041</v>
      </c>
      <c r="C43" s="200" t="s">
        <v>310</v>
      </c>
      <c r="D43" s="178" t="s">
        <v>122</v>
      </c>
      <c r="E43" s="8" t="s">
        <v>33</v>
      </c>
      <c r="F43" s="8" t="s">
        <v>120</v>
      </c>
      <c r="G43" s="6">
        <v>42044</v>
      </c>
      <c r="H43" s="6">
        <v>42338</v>
      </c>
      <c r="I43" s="264" t="s">
        <v>311</v>
      </c>
      <c r="J43" s="7">
        <v>80000000</v>
      </c>
      <c r="K43" s="7">
        <v>8000000</v>
      </c>
      <c r="L43" s="2"/>
      <c r="M43" s="8" t="s">
        <v>312</v>
      </c>
      <c r="N43" s="140" t="s">
        <v>123</v>
      </c>
      <c r="O43" s="180" t="s">
        <v>124</v>
      </c>
      <c r="P43" s="206" t="s">
        <v>183</v>
      </c>
      <c r="Q43" s="194" t="s">
        <v>313</v>
      </c>
      <c r="R43" s="140" t="s">
        <v>123</v>
      </c>
      <c r="S43" s="207">
        <v>42045</v>
      </c>
      <c r="T43" s="165" t="s">
        <v>0</v>
      </c>
    </row>
    <row r="44" spans="1:20" ht="24.95" customHeight="1" x14ac:dyDescent="0.25">
      <c r="A44" s="175">
        <v>144</v>
      </c>
      <c r="B44" s="161">
        <v>42044</v>
      </c>
      <c r="C44" s="211" t="s">
        <v>314</v>
      </c>
      <c r="D44" s="162" t="s">
        <v>122</v>
      </c>
      <c r="E44" s="163" t="s">
        <v>33</v>
      </c>
      <c r="F44" s="163" t="s">
        <v>120</v>
      </c>
      <c r="G44" s="6">
        <v>42045</v>
      </c>
      <c r="H44" s="6">
        <v>42338</v>
      </c>
      <c r="I44" s="264" t="s">
        <v>315</v>
      </c>
      <c r="J44" s="158">
        <v>84000000</v>
      </c>
      <c r="K44" s="158">
        <v>8000000</v>
      </c>
      <c r="L44" s="2"/>
      <c r="M44" s="163" t="s">
        <v>316</v>
      </c>
      <c r="N44" s="140" t="s">
        <v>123</v>
      </c>
      <c r="O44" s="163" t="s">
        <v>124</v>
      </c>
      <c r="P44" s="206" t="s">
        <v>145</v>
      </c>
      <c r="Q44" s="194">
        <v>51935495</v>
      </c>
      <c r="R44" s="140" t="s">
        <v>224</v>
      </c>
      <c r="S44" s="260">
        <v>42045</v>
      </c>
      <c r="T44" s="165" t="s">
        <v>0</v>
      </c>
    </row>
    <row r="45" spans="1:20" ht="24.95" customHeight="1" x14ac:dyDescent="0.25">
      <c r="A45" s="173">
        <v>145</v>
      </c>
      <c r="B45" s="161">
        <v>42044</v>
      </c>
      <c r="C45" s="201" t="s">
        <v>317</v>
      </c>
      <c r="D45" s="162" t="s">
        <v>122</v>
      </c>
      <c r="E45" s="181" t="s">
        <v>33</v>
      </c>
      <c r="F45" s="163" t="s">
        <v>120</v>
      </c>
      <c r="G45" s="6">
        <v>42045</v>
      </c>
      <c r="H45" s="159">
        <v>42338</v>
      </c>
      <c r="I45" s="264" t="s">
        <v>318</v>
      </c>
      <c r="J45" s="160">
        <v>65719500</v>
      </c>
      <c r="K45" s="158">
        <v>6259000</v>
      </c>
      <c r="L45" s="2"/>
      <c r="M45" s="164" t="s">
        <v>319</v>
      </c>
      <c r="N45" s="210" t="s">
        <v>123</v>
      </c>
      <c r="O45" s="163" t="s">
        <v>124</v>
      </c>
      <c r="P45" s="208" t="s">
        <v>243</v>
      </c>
      <c r="Q45" s="179">
        <v>30272391</v>
      </c>
      <c r="R45" s="140" t="s">
        <v>244</v>
      </c>
      <c r="S45" s="260">
        <v>42045</v>
      </c>
      <c r="T45" s="165" t="s">
        <v>0</v>
      </c>
    </row>
    <row r="46" spans="1:20" ht="24.95" customHeight="1" x14ac:dyDescent="0.25">
      <c r="A46" s="197">
        <v>146</v>
      </c>
      <c r="B46" s="215">
        <v>42044</v>
      </c>
      <c r="C46" s="204" t="s">
        <v>320</v>
      </c>
      <c r="D46" s="178" t="s">
        <v>122</v>
      </c>
      <c r="E46" s="191" t="s">
        <v>33</v>
      </c>
      <c r="F46" s="8" t="s">
        <v>120</v>
      </c>
      <c r="G46" s="6">
        <v>42047</v>
      </c>
      <c r="H46" s="159">
        <v>42338</v>
      </c>
      <c r="I46" s="264" t="s">
        <v>22</v>
      </c>
      <c r="J46" s="187">
        <v>22000000</v>
      </c>
      <c r="K46" s="7">
        <v>2000000</v>
      </c>
      <c r="L46" s="2"/>
      <c r="M46" s="188" t="s">
        <v>321</v>
      </c>
      <c r="N46" s="140" t="s">
        <v>136</v>
      </c>
      <c r="O46" s="8" t="s">
        <v>124</v>
      </c>
      <c r="P46" s="208" t="s">
        <v>158</v>
      </c>
      <c r="Q46" s="179">
        <v>1026251213</v>
      </c>
      <c r="R46" s="140" t="s">
        <v>159</v>
      </c>
      <c r="S46" s="6">
        <v>42046</v>
      </c>
      <c r="T46" s="165" t="s">
        <v>0</v>
      </c>
    </row>
    <row r="47" spans="1:20" ht="24.95" customHeight="1" x14ac:dyDescent="0.25">
      <c r="A47" s="197">
        <v>147</v>
      </c>
      <c r="B47" s="215">
        <v>42044</v>
      </c>
      <c r="C47" s="204" t="s">
        <v>322</v>
      </c>
      <c r="D47" s="178" t="s">
        <v>122</v>
      </c>
      <c r="E47" s="8" t="s">
        <v>33</v>
      </c>
      <c r="F47" s="8" t="s">
        <v>120</v>
      </c>
      <c r="G47" s="6">
        <v>42045</v>
      </c>
      <c r="H47" s="6">
        <v>42338</v>
      </c>
      <c r="I47" s="248" t="s">
        <v>323</v>
      </c>
      <c r="J47" s="187">
        <v>104400000</v>
      </c>
      <c r="K47" s="7">
        <v>10440000</v>
      </c>
      <c r="L47" s="2"/>
      <c r="M47" s="188" t="s">
        <v>324</v>
      </c>
      <c r="N47" s="140" t="s">
        <v>125</v>
      </c>
      <c r="O47" s="8" t="s">
        <v>124</v>
      </c>
      <c r="P47" s="206" t="s">
        <v>151</v>
      </c>
      <c r="Q47" s="194">
        <v>80093733</v>
      </c>
      <c r="R47" s="140" t="s">
        <v>125</v>
      </c>
      <c r="S47" s="6">
        <v>42048</v>
      </c>
      <c r="T47" s="165" t="s">
        <v>0</v>
      </c>
    </row>
    <row r="48" spans="1:20" ht="24.95" customHeight="1" x14ac:dyDescent="0.25">
      <c r="A48" s="197">
        <v>148</v>
      </c>
      <c r="B48" s="215">
        <v>42044</v>
      </c>
      <c r="C48" s="204" t="s">
        <v>325</v>
      </c>
      <c r="D48" s="178" t="s">
        <v>122</v>
      </c>
      <c r="E48" s="8" t="s">
        <v>33</v>
      </c>
      <c r="F48" s="8" t="s">
        <v>120</v>
      </c>
      <c r="G48" s="6">
        <v>42045</v>
      </c>
      <c r="H48" s="6">
        <v>42338</v>
      </c>
      <c r="I48" s="265" t="s">
        <v>326</v>
      </c>
      <c r="J48" s="7">
        <v>65000000</v>
      </c>
      <c r="K48" s="7">
        <v>6500000</v>
      </c>
      <c r="L48" s="2"/>
      <c r="M48" s="8" t="s">
        <v>327</v>
      </c>
      <c r="N48" s="140" t="s">
        <v>123</v>
      </c>
      <c r="O48" s="8" t="s">
        <v>124</v>
      </c>
      <c r="P48" s="206" t="s">
        <v>243</v>
      </c>
      <c r="Q48" s="194">
        <v>30272391</v>
      </c>
      <c r="R48" s="140" t="s">
        <v>244</v>
      </c>
      <c r="S48" s="207">
        <v>42045</v>
      </c>
      <c r="T48" s="165" t="s">
        <v>0</v>
      </c>
    </row>
    <row r="49" spans="1:20" ht="24.95" customHeight="1" x14ac:dyDescent="0.25">
      <c r="A49" s="197">
        <v>149</v>
      </c>
      <c r="B49" s="215">
        <v>42044</v>
      </c>
      <c r="C49" s="204" t="s">
        <v>328</v>
      </c>
      <c r="D49" s="178" t="s">
        <v>122</v>
      </c>
      <c r="E49" s="8" t="s">
        <v>33</v>
      </c>
      <c r="F49" s="8" t="s">
        <v>120</v>
      </c>
      <c r="G49" s="6">
        <v>42045</v>
      </c>
      <c r="H49" s="6">
        <v>42338</v>
      </c>
      <c r="I49" s="237" t="s">
        <v>329</v>
      </c>
      <c r="J49" s="216">
        <v>75841500</v>
      </c>
      <c r="K49" s="7">
        <v>7223000</v>
      </c>
      <c r="L49" s="2"/>
      <c r="M49" s="166" t="s">
        <v>330</v>
      </c>
      <c r="N49" s="140" t="s">
        <v>123</v>
      </c>
      <c r="O49" s="8" t="s">
        <v>124</v>
      </c>
      <c r="P49" s="246" t="s">
        <v>130</v>
      </c>
      <c r="Q49" s="178">
        <v>7177992</v>
      </c>
      <c r="R49" s="225" t="s">
        <v>131</v>
      </c>
      <c r="S49" s="6">
        <v>42045</v>
      </c>
      <c r="T49" s="165" t="s">
        <v>0</v>
      </c>
    </row>
    <row r="50" spans="1:20" ht="24.95" customHeight="1" x14ac:dyDescent="0.25">
      <c r="A50" s="197">
        <v>150</v>
      </c>
      <c r="B50" s="215">
        <v>42044</v>
      </c>
      <c r="C50" s="204" t="s">
        <v>331</v>
      </c>
      <c r="D50" s="178" t="s">
        <v>122</v>
      </c>
      <c r="E50" s="8" t="s">
        <v>33</v>
      </c>
      <c r="F50" s="8" t="s">
        <v>120</v>
      </c>
      <c r="G50" s="6">
        <v>42045</v>
      </c>
      <c r="H50" s="6">
        <v>42185</v>
      </c>
      <c r="I50" s="237" t="s">
        <v>332</v>
      </c>
      <c r="J50" s="216">
        <v>35750000</v>
      </c>
      <c r="K50" s="7">
        <v>6500000</v>
      </c>
      <c r="L50" s="2"/>
      <c r="M50" s="166" t="s">
        <v>333</v>
      </c>
      <c r="N50" s="140" t="s">
        <v>129</v>
      </c>
      <c r="O50" s="8" t="s">
        <v>124</v>
      </c>
      <c r="P50" s="206" t="s">
        <v>334</v>
      </c>
      <c r="Q50" s="194" t="s">
        <v>335</v>
      </c>
      <c r="R50" s="140" t="s">
        <v>129</v>
      </c>
      <c r="S50" s="207">
        <v>42045</v>
      </c>
      <c r="T50" s="165" t="s">
        <v>0</v>
      </c>
    </row>
    <row r="51" spans="1:20" ht="24.95" customHeight="1" x14ac:dyDescent="0.25">
      <c r="A51" s="197">
        <v>151</v>
      </c>
      <c r="B51" s="215">
        <v>42044</v>
      </c>
      <c r="C51" s="204" t="s">
        <v>336</v>
      </c>
      <c r="D51" s="178" t="s">
        <v>122</v>
      </c>
      <c r="E51" s="8" t="s">
        <v>33</v>
      </c>
      <c r="F51" s="8" t="s">
        <v>120</v>
      </c>
      <c r="G51" s="6">
        <v>42045</v>
      </c>
      <c r="H51" s="6">
        <v>42185</v>
      </c>
      <c r="I51" s="237" t="s">
        <v>337</v>
      </c>
      <c r="J51" s="216">
        <v>35750000</v>
      </c>
      <c r="K51" s="7">
        <v>6500000</v>
      </c>
      <c r="L51" s="2"/>
      <c r="M51" s="166" t="s">
        <v>338</v>
      </c>
      <c r="N51" s="140" t="s">
        <v>129</v>
      </c>
      <c r="O51" s="8" t="s">
        <v>124</v>
      </c>
      <c r="P51" s="206" t="s">
        <v>334</v>
      </c>
      <c r="Q51" s="194" t="s">
        <v>335</v>
      </c>
      <c r="R51" s="140" t="s">
        <v>129</v>
      </c>
      <c r="S51" s="207">
        <v>42047</v>
      </c>
      <c r="T51" s="165" t="s">
        <v>0</v>
      </c>
    </row>
    <row r="52" spans="1:20" ht="24.95" customHeight="1" x14ac:dyDescent="0.25">
      <c r="A52" s="197">
        <v>152</v>
      </c>
      <c r="B52" s="215">
        <v>42045</v>
      </c>
      <c r="C52" s="204" t="s">
        <v>339</v>
      </c>
      <c r="D52" s="178" t="s">
        <v>122</v>
      </c>
      <c r="E52" s="8" t="s">
        <v>33</v>
      </c>
      <c r="F52" s="8" t="s">
        <v>120</v>
      </c>
      <c r="G52" s="6">
        <v>42046</v>
      </c>
      <c r="H52" s="159">
        <v>42338</v>
      </c>
      <c r="I52" s="247" t="s">
        <v>340</v>
      </c>
      <c r="J52" s="213">
        <v>80000000</v>
      </c>
      <c r="K52" s="7">
        <v>8000000</v>
      </c>
      <c r="L52" s="2"/>
      <c r="M52" s="8" t="s">
        <v>341</v>
      </c>
      <c r="N52" s="140" t="s">
        <v>123</v>
      </c>
      <c r="O52" s="8" t="s">
        <v>124</v>
      </c>
      <c r="P52" s="206" t="s">
        <v>145</v>
      </c>
      <c r="Q52" s="194">
        <v>51935495</v>
      </c>
      <c r="R52" s="140" t="s">
        <v>224</v>
      </c>
      <c r="S52" s="6">
        <v>42047</v>
      </c>
      <c r="T52" s="165" t="s">
        <v>0</v>
      </c>
    </row>
    <row r="53" spans="1:20" ht="24.95" customHeight="1" x14ac:dyDescent="0.25">
      <c r="A53" s="197">
        <v>153</v>
      </c>
      <c r="B53" s="215">
        <v>42045</v>
      </c>
      <c r="C53" s="204" t="s">
        <v>342</v>
      </c>
      <c r="D53" s="178" t="s">
        <v>122</v>
      </c>
      <c r="E53" s="8" t="s">
        <v>33</v>
      </c>
      <c r="F53" s="8" t="s">
        <v>120</v>
      </c>
      <c r="G53" s="6">
        <v>42046</v>
      </c>
      <c r="H53" s="159">
        <v>42338</v>
      </c>
      <c r="I53" s="237" t="s">
        <v>343</v>
      </c>
      <c r="J53" s="213">
        <v>71000000</v>
      </c>
      <c r="K53" s="7">
        <v>7100000</v>
      </c>
      <c r="L53" s="2"/>
      <c r="M53" s="8" t="s">
        <v>344</v>
      </c>
      <c r="N53" s="140" t="s">
        <v>123</v>
      </c>
      <c r="O53" s="218" t="s">
        <v>124</v>
      </c>
      <c r="P53" s="217" t="s">
        <v>345</v>
      </c>
      <c r="Q53" s="194" t="s">
        <v>313</v>
      </c>
      <c r="R53" s="166" t="s">
        <v>346</v>
      </c>
      <c r="S53" s="6">
        <v>42047</v>
      </c>
      <c r="T53" s="165" t="s">
        <v>0</v>
      </c>
    </row>
    <row r="54" spans="1:20" ht="24.95" customHeight="1" x14ac:dyDescent="0.25">
      <c r="A54" s="197">
        <v>154</v>
      </c>
      <c r="B54" s="180">
        <v>42045</v>
      </c>
      <c r="C54" s="204" t="s">
        <v>347</v>
      </c>
      <c r="D54" s="178" t="s">
        <v>122</v>
      </c>
      <c r="E54" s="194" t="s">
        <v>33</v>
      </c>
      <c r="F54" s="8" t="s">
        <v>120</v>
      </c>
      <c r="G54" s="6">
        <v>42046</v>
      </c>
      <c r="H54" s="159">
        <v>42338</v>
      </c>
      <c r="I54" s="247" t="s">
        <v>348</v>
      </c>
      <c r="J54" s="216">
        <v>55000000</v>
      </c>
      <c r="K54" s="7">
        <v>5500000</v>
      </c>
      <c r="L54" s="2"/>
      <c r="M54" s="205" t="s">
        <v>349</v>
      </c>
      <c r="N54" s="140" t="s">
        <v>178</v>
      </c>
      <c r="O54" s="218" t="s">
        <v>124</v>
      </c>
      <c r="P54" s="206" t="s">
        <v>179</v>
      </c>
      <c r="Q54" s="214">
        <v>79792437</v>
      </c>
      <c r="R54" s="140" t="s">
        <v>178</v>
      </c>
      <c r="S54" s="266">
        <v>42047</v>
      </c>
      <c r="T54" s="165" t="s">
        <v>0</v>
      </c>
    </row>
    <row r="55" spans="1:20" ht="24.95" customHeight="1" x14ac:dyDescent="0.25">
      <c r="A55" s="267">
        <v>155</v>
      </c>
      <c r="B55" s="215">
        <v>42045</v>
      </c>
      <c r="C55" s="204" t="s">
        <v>350</v>
      </c>
      <c r="D55" s="178" t="s">
        <v>122</v>
      </c>
      <c r="E55" s="8" t="s">
        <v>33</v>
      </c>
      <c r="F55" s="8" t="s">
        <v>120</v>
      </c>
      <c r="G55" s="159">
        <v>42046</v>
      </c>
      <c r="H55" s="159">
        <v>42338</v>
      </c>
      <c r="I55" s="247" t="s">
        <v>351</v>
      </c>
      <c r="J55" s="216">
        <v>38780000</v>
      </c>
      <c r="K55" s="7">
        <v>3878000</v>
      </c>
      <c r="L55" s="2"/>
      <c r="M55" s="188" t="s">
        <v>352</v>
      </c>
      <c r="N55" s="268" t="s">
        <v>135</v>
      </c>
      <c r="O55" s="218" t="s">
        <v>124</v>
      </c>
      <c r="P55" s="219" t="s">
        <v>151</v>
      </c>
      <c r="Q55" s="220">
        <v>80093733</v>
      </c>
      <c r="R55" s="268" t="s">
        <v>135</v>
      </c>
      <c r="S55" s="269">
        <v>42047</v>
      </c>
      <c r="T55" s="165" t="s">
        <v>0</v>
      </c>
    </row>
    <row r="56" spans="1:20" ht="24.95" customHeight="1" x14ac:dyDescent="0.25">
      <c r="A56" s="197">
        <v>156</v>
      </c>
      <c r="B56" s="6">
        <v>42045</v>
      </c>
      <c r="C56" s="204" t="s">
        <v>353</v>
      </c>
      <c r="D56" s="178" t="s">
        <v>122</v>
      </c>
      <c r="E56" s="8" t="s">
        <v>33</v>
      </c>
      <c r="F56" s="8" t="s">
        <v>120</v>
      </c>
      <c r="G56" s="159">
        <v>42046</v>
      </c>
      <c r="H56" s="6">
        <v>42338</v>
      </c>
      <c r="I56" s="237" t="s">
        <v>354</v>
      </c>
      <c r="J56" s="216">
        <v>78750000</v>
      </c>
      <c r="K56" s="7">
        <v>7500000</v>
      </c>
      <c r="L56" s="2"/>
      <c r="M56" s="188" t="s">
        <v>355</v>
      </c>
      <c r="N56" s="140" t="s">
        <v>129</v>
      </c>
      <c r="O56" s="218" t="s">
        <v>124</v>
      </c>
      <c r="P56" s="219" t="s">
        <v>146</v>
      </c>
      <c r="Q56" s="220">
        <v>11232616</v>
      </c>
      <c r="R56" s="140" t="s">
        <v>129</v>
      </c>
      <c r="S56" s="269">
        <v>42047</v>
      </c>
      <c r="T56" s="165" t="s">
        <v>0</v>
      </c>
    </row>
    <row r="57" spans="1:20" ht="24.95" customHeight="1" x14ac:dyDescent="0.25">
      <c r="A57" s="199">
        <v>157</v>
      </c>
      <c r="B57" s="221">
        <v>42046</v>
      </c>
      <c r="C57" s="200" t="s">
        <v>356</v>
      </c>
      <c r="D57" s="178" t="s">
        <v>122</v>
      </c>
      <c r="E57" s="178" t="s">
        <v>33</v>
      </c>
      <c r="F57" s="8" t="s">
        <v>120</v>
      </c>
      <c r="G57" s="6">
        <v>42047</v>
      </c>
      <c r="H57" s="6">
        <v>42338</v>
      </c>
      <c r="I57" s="247" t="s">
        <v>340</v>
      </c>
      <c r="J57" s="213">
        <v>92600000</v>
      </c>
      <c r="K57" s="7">
        <v>9260000</v>
      </c>
      <c r="L57" s="2"/>
      <c r="M57" s="188" t="s">
        <v>357</v>
      </c>
      <c r="N57" s="140" t="s">
        <v>178</v>
      </c>
      <c r="O57" s="8" t="s">
        <v>124</v>
      </c>
      <c r="P57" s="206" t="s">
        <v>179</v>
      </c>
      <c r="Q57" s="8">
        <v>79792437</v>
      </c>
      <c r="R57" s="140" t="s">
        <v>178</v>
      </c>
      <c r="S57" s="269">
        <v>42047</v>
      </c>
      <c r="T57" s="165" t="s">
        <v>0</v>
      </c>
    </row>
    <row r="58" spans="1:20" ht="24.95" customHeight="1" x14ac:dyDescent="0.25">
      <c r="A58" s="197">
        <v>158</v>
      </c>
      <c r="B58" s="6">
        <v>42046</v>
      </c>
      <c r="C58" s="204" t="s">
        <v>358</v>
      </c>
      <c r="D58" s="8" t="s">
        <v>122</v>
      </c>
      <c r="E58" s="8" t="s">
        <v>33</v>
      </c>
      <c r="F58" s="8" t="s">
        <v>120</v>
      </c>
      <c r="G58" s="6">
        <v>42047</v>
      </c>
      <c r="H58" s="6">
        <v>42338</v>
      </c>
      <c r="I58" s="237" t="s">
        <v>359</v>
      </c>
      <c r="J58" s="216">
        <v>55480000</v>
      </c>
      <c r="K58" s="270">
        <v>5700000</v>
      </c>
      <c r="L58" s="2"/>
      <c r="M58" s="188" t="s">
        <v>360</v>
      </c>
      <c r="N58" s="140" t="s">
        <v>129</v>
      </c>
      <c r="O58" s="218" t="s">
        <v>124</v>
      </c>
      <c r="P58" s="206" t="s">
        <v>361</v>
      </c>
      <c r="Q58" s="194" t="s">
        <v>362</v>
      </c>
      <c r="R58" s="140" t="s">
        <v>129</v>
      </c>
      <c r="S58" s="6">
        <v>42048</v>
      </c>
      <c r="T58" s="165" t="s">
        <v>0</v>
      </c>
    </row>
    <row r="59" spans="1:20" ht="24.95" customHeight="1" x14ac:dyDescent="0.25">
      <c r="A59" s="199">
        <v>159</v>
      </c>
      <c r="B59" s="180">
        <v>42046</v>
      </c>
      <c r="C59" s="204" t="s">
        <v>363</v>
      </c>
      <c r="D59" s="178" t="s">
        <v>122</v>
      </c>
      <c r="E59" s="8" t="s">
        <v>33</v>
      </c>
      <c r="F59" s="8" t="s">
        <v>120</v>
      </c>
      <c r="G59" s="6">
        <v>42047</v>
      </c>
      <c r="H59" s="6">
        <v>42338</v>
      </c>
      <c r="I59" s="237" t="s">
        <v>364</v>
      </c>
      <c r="J59" s="213">
        <v>76725000</v>
      </c>
      <c r="K59" s="7">
        <v>6975000</v>
      </c>
      <c r="L59" s="2"/>
      <c r="M59" s="7" t="s">
        <v>365</v>
      </c>
      <c r="N59" s="140" t="s">
        <v>231</v>
      </c>
      <c r="O59" s="8" t="s">
        <v>124</v>
      </c>
      <c r="P59" s="246" t="s">
        <v>366</v>
      </c>
      <c r="Q59" s="178" t="s">
        <v>367</v>
      </c>
      <c r="R59" s="140" t="s">
        <v>231</v>
      </c>
      <c r="S59" s="6">
        <v>42047</v>
      </c>
      <c r="T59" s="165" t="s">
        <v>0</v>
      </c>
    </row>
    <row r="60" spans="1:20" ht="24.95" customHeight="1" x14ac:dyDescent="0.25">
      <c r="A60" s="271">
        <v>160</v>
      </c>
      <c r="B60" s="272">
        <v>42046</v>
      </c>
      <c r="C60" s="273" t="s">
        <v>368</v>
      </c>
      <c r="D60" s="274" t="s">
        <v>122</v>
      </c>
      <c r="E60" s="275" t="s">
        <v>33</v>
      </c>
      <c r="F60" s="8" t="s">
        <v>120</v>
      </c>
      <c r="G60" s="203">
        <v>42047</v>
      </c>
      <c r="H60" s="222">
        <v>42338</v>
      </c>
      <c r="I60" s="237" t="s">
        <v>369</v>
      </c>
      <c r="J60" s="276">
        <v>116000000</v>
      </c>
      <c r="K60" s="277">
        <v>11600000</v>
      </c>
      <c r="L60" s="2"/>
      <c r="M60" s="275" t="s">
        <v>370</v>
      </c>
      <c r="N60" s="140" t="s">
        <v>231</v>
      </c>
      <c r="O60" s="275" t="s">
        <v>124</v>
      </c>
      <c r="P60" s="278" t="s">
        <v>232</v>
      </c>
      <c r="Q60" s="279">
        <v>66826687</v>
      </c>
      <c r="R60" s="140" t="s">
        <v>231</v>
      </c>
      <c r="S60" s="159">
        <v>42047</v>
      </c>
      <c r="T60" s="165" t="s">
        <v>0</v>
      </c>
    </row>
    <row r="61" spans="1:20" ht="24.95" customHeight="1" x14ac:dyDescent="0.25">
      <c r="A61" s="173">
        <v>161</v>
      </c>
      <c r="B61" s="161">
        <v>42047</v>
      </c>
      <c r="C61" s="201" t="s">
        <v>371</v>
      </c>
      <c r="D61" s="162" t="s">
        <v>122</v>
      </c>
      <c r="E61" s="162" t="s">
        <v>33</v>
      </c>
      <c r="F61" s="163" t="s">
        <v>120</v>
      </c>
      <c r="G61" s="6">
        <v>42048</v>
      </c>
      <c r="H61" s="6">
        <v>42338</v>
      </c>
      <c r="I61" s="247" t="s">
        <v>372</v>
      </c>
      <c r="J61" s="170">
        <v>26200000</v>
      </c>
      <c r="K61" s="158">
        <v>2620000</v>
      </c>
      <c r="L61" s="2"/>
      <c r="M61" s="241" t="s">
        <v>373</v>
      </c>
      <c r="N61" s="140" t="s">
        <v>178</v>
      </c>
      <c r="O61" s="163" t="s">
        <v>124</v>
      </c>
      <c r="P61" s="206" t="s">
        <v>179</v>
      </c>
      <c r="Q61" s="8">
        <v>79792437</v>
      </c>
      <c r="R61" s="140" t="s">
        <v>178</v>
      </c>
      <c r="S61" s="169">
        <v>42052</v>
      </c>
      <c r="T61" s="165" t="s">
        <v>0</v>
      </c>
    </row>
    <row r="62" spans="1:20" ht="24.95" customHeight="1" x14ac:dyDescent="0.25">
      <c r="A62" s="174">
        <v>162</v>
      </c>
      <c r="B62" s="169">
        <v>42047</v>
      </c>
      <c r="C62" s="201" t="s">
        <v>374</v>
      </c>
      <c r="D62" s="162" t="s">
        <v>122</v>
      </c>
      <c r="E62" s="163" t="s">
        <v>33</v>
      </c>
      <c r="F62" s="163" t="s">
        <v>120</v>
      </c>
      <c r="G62" s="6">
        <v>42048</v>
      </c>
      <c r="H62" s="6">
        <v>42338</v>
      </c>
      <c r="I62" s="237" t="s">
        <v>375</v>
      </c>
      <c r="J62" s="202">
        <v>113080000</v>
      </c>
      <c r="K62" s="158">
        <v>10280000</v>
      </c>
      <c r="L62" s="2"/>
      <c r="M62" s="163" t="s">
        <v>376</v>
      </c>
      <c r="N62" s="171" t="s">
        <v>136</v>
      </c>
      <c r="O62" s="163" t="s">
        <v>124</v>
      </c>
      <c r="P62" s="208" t="s">
        <v>157</v>
      </c>
      <c r="Q62" s="179">
        <v>80816417</v>
      </c>
      <c r="R62" s="140" t="s">
        <v>136</v>
      </c>
      <c r="S62" s="169">
        <v>42052</v>
      </c>
      <c r="T62" s="165" t="s">
        <v>0</v>
      </c>
    </row>
    <row r="63" spans="1:20" ht="24.95" customHeight="1" x14ac:dyDescent="0.25">
      <c r="A63" s="175">
        <v>163</v>
      </c>
      <c r="B63" s="168">
        <v>42047</v>
      </c>
      <c r="C63" s="201" t="s">
        <v>377</v>
      </c>
      <c r="D63" s="162" t="s">
        <v>122</v>
      </c>
      <c r="E63" s="162" t="s">
        <v>33</v>
      </c>
      <c r="F63" s="163" t="s">
        <v>120</v>
      </c>
      <c r="G63" s="159">
        <v>42048</v>
      </c>
      <c r="H63" s="6">
        <v>42338</v>
      </c>
      <c r="I63" s="237" t="s">
        <v>378</v>
      </c>
      <c r="J63" s="202">
        <v>59850000</v>
      </c>
      <c r="K63" s="158">
        <v>5700000</v>
      </c>
      <c r="L63" s="2"/>
      <c r="M63" s="164" t="s">
        <v>379</v>
      </c>
      <c r="N63" s="210" t="s">
        <v>123</v>
      </c>
      <c r="O63" s="163" t="s">
        <v>124</v>
      </c>
      <c r="P63" s="208" t="s">
        <v>380</v>
      </c>
      <c r="Q63" s="179">
        <v>74410220</v>
      </c>
      <c r="R63" s="140" t="s">
        <v>201</v>
      </c>
      <c r="S63" s="167">
        <v>42048</v>
      </c>
      <c r="T63" s="165" t="s">
        <v>0</v>
      </c>
    </row>
    <row r="64" spans="1:20" ht="24.95" customHeight="1" x14ac:dyDescent="0.25">
      <c r="A64" s="173">
        <v>164</v>
      </c>
      <c r="B64" s="168">
        <v>42047</v>
      </c>
      <c r="C64" s="201" t="s">
        <v>381</v>
      </c>
      <c r="D64" s="162" t="s">
        <v>122</v>
      </c>
      <c r="E64" s="162" t="s">
        <v>33</v>
      </c>
      <c r="F64" s="163" t="s">
        <v>120</v>
      </c>
      <c r="G64" s="6">
        <v>42048</v>
      </c>
      <c r="H64" s="159">
        <v>42308</v>
      </c>
      <c r="I64" s="237" t="s">
        <v>382</v>
      </c>
      <c r="J64" s="202">
        <v>92277000</v>
      </c>
      <c r="K64" s="158">
        <v>10253000</v>
      </c>
      <c r="L64" s="2"/>
      <c r="M64" s="164" t="s">
        <v>383</v>
      </c>
      <c r="N64" s="210" t="s">
        <v>123</v>
      </c>
      <c r="O64" s="163" t="s">
        <v>124</v>
      </c>
      <c r="P64" s="208" t="s">
        <v>183</v>
      </c>
      <c r="Q64" s="179">
        <v>71620786</v>
      </c>
      <c r="R64" s="140" t="s">
        <v>123</v>
      </c>
      <c r="S64" s="169">
        <v>42048</v>
      </c>
      <c r="T64" s="165" t="s">
        <v>0</v>
      </c>
    </row>
    <row r="65" spans="1:20" ht="24.95" customHeight="1" x14ac:dyDescent="0.25">
      <c r="A65" s="173">
        <v>165</v>
      </c>
      <c r="B65" s="223">
        <v>42047</v>
      </c>
      <c r="C65" s="201" t="s">
        <v>384</v>
      </c>
      <c r="D65" s="163" t="s">
        <v>122</v>
      </c>
      <c r="E65" s="181" t="s">
        <v>33</v>
      </c>
      <c r="F65" s="163" t="s">
        <v>120</v>
      </c>
      <c r="G65" s="6">
        <v>42048</v>
      </c>
      <c r="H65" s="6">
        <v>42338</v>
      </c>
      <c r="I65" s="237" t="s">
        <v>385</v>
      </c>
      <c r="J65" s="170">
        <v>58497333</v>
      </c>
      <c r="K65" s="242">
        <v>6010000</v>
      </c>
      <c r="L65" s="2"/>
      <c r="M65" s="163" t="s">
        <v>386</v>
      </c>
      <c r="N65" s="140" t="s">
        <v>129</v>
      </c>
      <c r="O65" s="163" t="s">
        <v>124</v>
      </c>
      <c r="P65" s="206" t="s">
        <v>361</v>
      </c>
      <c r="Q65" s="194" t="s">
        <v>362</v>
      </c>
      <c r="R65" s="140" t="s">
        <v>129</v>
      </c>
      <c r="S65" s="169">
        <v>42048</v>
      </c>
      <c r="T65" s="165" t="s">
        <v>0</v>
      </c>
    </row>
    <row r="66" spans="1:20" ht="24.95" customHeight="1" x14ac:dyDescent="0.25">
      <c r="A66" s="173">
        <v>166</v>
      </c>
      <c r="B66" s="168">
        <v>42047</v>
      </c>
      <c r="C66" s="201" t="s">
        <v>387</v>
      </c>
      <c r="D66" s="162" t="s">
        <v>122</v>
      </c>
      <c r="E66" s="162" t="s">
        <v>33</v>
      </c>
      <c r="F66" s="163" t="s">
        <v>120</v>
      </c>
      <c r="G66" s="6">
        <v>42048</v>
      </c>
      <c r="H66" s="6">
        <v>42338</v>
      </c>
      <c r="I66" s="237" t="s">
        <v>388</v>
      </c>
      <c r="J66" s="158">
        <v>85500000</v>
      </c>
      <c r="K66" s="158">
        <v>8550000</v>
      </c>
      <c r="L66" s="2"/>
      <c r="M66" s="241" t="s">
        <v>389</v>
      </c>
      <c r="N66" s="210" t="s">
        <v>123</v>
      </c>
      <c r="O66" s="163" t="s">
        <v>124</v>
      </c>
      <c r="P66" s="208" t="s">
        <v>390</v>
      </c>
      <c r="Q66" s="179">
        <v>7177992</v>
      </c>
      <c r="R66" s="225" t="s">
        <v>131</v>
      </c>
      <c r="S66" s="169">
        <v>42048</v>
      </c>
      <c r="T66" s="165" t="s">
        <v>0</v>
      </c>
    </row>
    <row r="67" spans="1:20" ht="24.95" customHeight="1" x14ac:dyDescent="0.25">
      <c r="A67" s="173">
        <v>167</v>
      </c>
      <c r="B67" s="168">
        <v>42047</v>
      </c>
      <c r="C67" s="201" t="s">
        <v>391</v>
      </c>
      <c r="D67" s="162" t="s">
        <v>122</v>
      </c>
      <c r="E67" s="181" t="s">
        <v>33</v>
      </c>
      <c r="F67" s="163" t="s">
        <v>120</v>
      </c>
      <c r="G67" s="6">
        <v>42048</v>
      </c>
      <c r="H67" s="6">
        <v>42338</v>
      </c>
      <c r="I67" s="248" t="s">
        <v>392</v>
      </c>
      <c r="J67" s="160">
        <v>71000000</v>
      </c>
      <c r="K67" s="158">
        <v>7100000</v>
      </c>
      <c r="L67" s="2"/>
      <c r="M67" s="164" t="s">
        <v>393</v>
      </c>
      <c r="N67" s="210" t="s">
        <v>123</v>
      </c>
      <c r="O67" s="163" t="s">
        <v>124</v>
      </c>
      <c r="P67" s="240" t="s">
        <v>130</v>
      </c>
      <c r="Q67" s="162">
        <v>7177992</v>
      </c>
      <c r="R67" s="225" t="s">
        <v>131</v>
      </c>
      <c r="S67" s="167">
        <v>42051</v>
      </c>
      <c r="T67" s="165" t="s">
        <v>0</v>
      </c>
    </row>
    <row r="68" spans="1:20" ht="24.95" customHeight="1" x14ac:dyDescent="0.25">
      <c r="A68" s="175">
        <v>168</v>
      </c>
      <c r="B68" s="168">
        <v>42047</v>
      </c>
      <c r="C68" s="201" t="s">
        <v>394</v>
      </c>
      <c r="D68" s="162" t="s">
        <v>122</v>
      </c>
      <c r="E68" s="162" t="s">
        <v>33</v>
      </c>
      <c r="F68" s="163" t="s">
        <v>120</v>
      </c>
      <c r="G68" s="159">
        <v>42048</v>
      </c>
      <c r="H68" s="6">
        <v>42338</v>
      </c>
      <c r="I68" s="237" t="s">
        <v>395</v>
      </c>
      <c r="J68" s="160">
        <v>85500000</v>
      </c>
      <c r="K68" s="158">
        <v>8550000</v>
      </c>
      <c r="L68" s="2"/>
      <c r="M68" s="164" t="s">
        <v>396</v>
      </c>
      <c r="N68" s="210" t="s">
        <v>123</v>
      </c>
      <c r="O68" s="163" t="s">
        <v>124</v>
      </c>
      <c r="P68" s="208" t="s">
        <v>380</v>
      </c>
      <c r="Q68" s="179">
        <v>74410220</v>
      </c>
      <c r="R68" s="140" t="s">
        <v>201</v>
      </c>
      <c r="S68" s="169">
        <v>42048</v>
      </c>
      <c r="T68" s="165" t="s">
        <v>0</v>
      </c>
    </row>
    <row r="69" spans="1:20" ht="24.95" customHeight="1" x14ac:dyDescent="0.25">
      <c r="A69" s="173">
        <v>169</v>
      </c>
      <c r="B69" s="161">
        <v>42047</v>
      </c>
      <c r="C69" s="201" t="s">
        <v>397</v>
      </c>
      <c r="D69" s="162" t="s">
        <v>122</v>
      </c>
      <c r="E69" s="163" t="s">
        <v>33</v>
      </c>
      <c r="F69" s="163" t="s">
        <v>120</v>
      </c>
      <c r="G69" s="6">
        <v>42048</v>
      </c>
      <c r="H69" s="159">
        <v>42338</v>
      </c>
      <c r="I69" s="237" t="s">
        <v>398</v>
      </c>
      <c r="J69" s="158">
        <v>86900000</v>
      </c>
      <c r="K69" s="158">
        <v>8690000</v>
      </c>
      <c r="L69" s="2"/>
      <c r="M69" s="163" t="s">
        <v>399</v>
      </c>
      <c r="N69" s="210" t="s">
        <v>123</v>
      </c>
      <c r="O69" s="163" t="s">
        <v>124</v>
      </c>
      <c r="P69" s="165" t="s">
        <v>345</v>
      </c>
      <c r="Q69" s="179" t="s">
        <v>313</v>
      </c>
      <c r="R69" s="166" t="s">
        <v>346</v>
      </c>
      <c r="S69" s="169">
        <v>42048</v>
      </c>
      <c r="T69" s="165" t="s">
        <v>0</v>
      </c>
    </row>
    <row r="70" spans="1:20" ht="24.95" customHeight="1" x14ac:dyDescent="0.25">
      <c r="A70" s="173">
        <v>170</v>
      </c>
      <c r="B70" s="168">
        <v>42047</v>
      </c>
      <c r="C70" s="201" t="s">
        <v>400</v>
      </c>
      <c r="D70" s="162" t="s">
        <v>122</v>
      </c>
      <c r="E70" s="165" t="s">
        <v>33</v>
      </c>
      <c r="F70" s="163" t="s">
        <v>120</v>
      </c>
      <c r="G70" s="6">
        <v>42048</v>
      </c>
      <c r="H70" s="159">
        <v>42338</v>
      </c>
      <c r="I70" s="237" t="s">
        <v>401</v>
      </c>
      <c r="J70" s="160">
        <v>63630000</v>
      </c>
      <c r="K70" s="158">
        <v>6060000</v>
      </c>
      <c r="L70" s="2"/>
      <c r="M70" s="164" t="s">
        <v>402</v>
      </c>
      <c r="N70" s="210" t="s">
        <v>123</v>
      </c>
      <c r="O70" s="165" t="s">
        <v>124</v>
      </c>
      <c r="P70" s="208" t="s">
        <v>243</v>
      </c>
      <c r="Q70" s="179">
        <v>30272391</v>
      </c>
      <c r="R70" s="140" t="s">
        <v>244</v>
      </c>
      <c r="S70" s="169">
        <v>42051</v>
      </c>
      <c r="T70" s="165" t="s">
        <v>0</v>
      </c>
    </row>
    <row r="71" spans="1:20" ht="24.95" customHeight="1" x14ac:dyDescent="0.25">
      <c r="A71" s="173">
        <v>171</v>
      </c>
      <c r="B71" s="168">
        <v>42047</v>
      </c>
      <c r="C71" s="201" t="s">
        <v>403</v>
      </c>
      <c r="D71" s="162" t="s">
        <v>122</v>
      </c>
      <c r="E71" s="179" t="s">
        <v>33</v>
      </c>
      <c r="F71" s="163" t="s">
        <v>120</v>
      </c>
      <c r="G71" s="6">
        <v>42048</v>
      </c>
      <c r="H71" s="159">
        <v>42338</v>
      </c>
      <c r="I71" s="237" t="s">
        <v>404</v>
      </c>
      <c r="J71" s="160">
        <v>65800000</v>
      </c>
      <c r="K71" s="158">
        <v>6580000</v>
      </c>
      <c r="L71" s="2"/>
      <c r="M71" s="241" t="s">
        <v>405</v>
      </c>
      <c r="N71" s="210" t="s">
        <v>123</v>
      </c>
      <c r="O71" s="163" t="s">
        <v>124</v>
      </c>
      <c r="P71" s="208" t="s">
        <v>145</v>
      </c>
      <c r="Q71" s="179">
        <v>51935495</v>
      </c>
      <c r="R71" s="140" t="s">
        <v>224</v>
      </c>
      <c r="S71" s="169">
        <v>42048</v>
      </c>
      <c r="T71" s="165" t="s">
        <v>0</v>
      </c>
    </row>
    <row r="72" spans="1:20" ht="24.95" customHeight="1" x14ac:dyDescent="0.25">
      <c r="A72" s="197">
        <v>172</v>
      </c>
      <c r="B72" s="180">
        <v>42047</v>
      </c>
      <c r="C72" s="204" t="s">
        <v>406</v>
      </c>
      <c r="D72" s="178" t="s">
        <v>122</v>
      </c>
      <c r="E72" s="5" t="s">
        <v>33</v>
      </c>
      <c r="F72" s="163" t="s">
        <v>120</v>
      </c>
      <c r="G72" s="6">
        <v>42051</v>
      </c>
      <c r="H72" s="6">
        <v>42231</v>
      </c>
      <c r="I72" s="237" t="s">
        <v>407</v>
      </c>
      <c r="J72" s="7">
        <v>33000000</v>
      </c>
      <c r="K72" s="7">
        <v>5500000</v>
      </c>
      <c r="L72" s="2"/>
      <c r="M72" s="189" t="s">
        <v>408</v>
      </c>
      <c r="N72" s="140" t="s">
        <v>149</v>
      </c>
      <c r="O72" s="163" t="s">
        <v>124</v>
      </c>
      <c r="P72" s="206" t="s">
        <v>409</v>
      </c>
      <c r="Q72" s="178">
        <v>19143835</v>
      </c>
      <c r="R72" s="140" t="s">
        <v>149</v>
      </c>
      <c r="S72" s="169">
        <v>42048</v>
      </c>
      <c r="T72" s="165" t="s">
        <v>0</v>
      </c>
    </row>
    <row r="73" spans="1:20" ht="24.95" customHeight="1" x14ac:dyDescent="0.25">
      <c r="A73" s="172">
        <v>173</v>
      </c>
      <c r="B73" s="177">
        <v>42048</v>
      </c>
      <c r="C73" s="253" t="s">
        <v>410</v>
      </c>
      <c r="D73" s="227" t="s">
        <v>122</v>
      </c>
      <c r="E73" s="162" t="s">
        <v>33</v>
      </c>
      <c r="F73" s="163" t="s">
        <v>120</v>
      </c>
      <c r="G73" s="222">
        <v>42051</v>
      </c>
      <c r="H73" s="222">
        <v>42338</v>
      </c>
      <c r="I73" s="239" t="s">
        <v>411</v>
      </c>
      <c r="J73" s="256">
        <v>90000000</v>
      </c>
      <c r="K73" s="257">
        <v>9000000</v>
      </c>
      <c r="L73" s="2"/>
      <c r="M73" s="280" t="s">
        <v>412</v>
      </c>
      <c r="N73" s="171" t="s">
        <v>125</v>
      </c>
      <c r="O73" s="168" t="s">
        <v>124</v>
      </c>
      <c r="P73" s="240" t="s">
        <v>239</v>
      </c>
      <c r="Q73" s="162">
        <v>80093733</v>
      </c>
      <c r="R73" s="140" t="s">
        <v>125</v>
      </c>
      <c r="S73" s="281">
        <v>42051</v>
      </c>
      <c r="T73" s="165" t="s">
        <v>0</v>
      </c>
    </row>
    <row r="74" spans="1:20" ht="24.95" customHeight="1" x14ac:dyDescent="0.25">
      <c r="A74" s="173">
        <v>174</v>
      </c>
      <c r="B74" s="168">
        <v>42048</v>
      </c>
      <c r="C74" s="211" t="s">
        <v>413</v>
      </c>
      <c r="D74" s="162" t="s">
        <v>122</v>
      </c>
      <c r="E74" s="163" t="s">
        <v>33</v>
      </c>
      <c r="F74" s="163" t="s">
        <v>120</v>
      </c>
      <c r="G74" s="6">
        <v>42051</v>
      </c>
      <c r="H74" s="6">
        <v>42338</v>
      </c>
      <c r="I74" s="237" t="s">
        <v>414</v>
      </c>
      <c r="J74" s="158">
        <v>89775000</v>
      </c>
      <c r="K74" s="158">
        <v>8550000</v>
      </c>
      <c r="L74" s="2"/>
      <c r="M74" s="163" t="s">
        <v>415</v>
      </c>
      <c r="N74" s="210" t="s">
        <v>123</v>
      </c>
      <c r="O74" s="168" t="s">
        <v>124</v>
      </c>
      <c r="P74" s="208" t="s">
        <v>200</v>
      </c>
      <c r="Q74" s="179">
        <v>74410220</v>
      </c>
      <c r="R74" s="140" t="s">
        <v>201</v>
      </c>
      <c r="S74" s="282">
        <v>42051</v>
      </c>
      <c r="T74" s="165" t="s">
        <v>0</v>
      </c>
    </row>
    <row r="75" spans="1:20" ht="24.95" customHeight="1" x14ac:dyDescent="0.25">
      <c r="A75" s="173">
        <v>175</v>
      </c>
      <c r="B75" s="168">
        <v>42048</v>
      </c>
      <c r="C75" s="201" t="s">
        <v>416</v>
      </c>
      <c r="D75" s="162" t="s">
        <v>122</v>
      </c>
      <c r="E75" s="163" t="s">
        <v>33</v>
      </c>
      <c r="F75" s="163" t="s">
        <v>120</v>
      </c>
      <c r="G75" s="6">
        <v>42051</v>
      </c>
      <c r="H75" s="159">
        <v>42338</v>
      </c>
      <c r="I75" s="237" t="s">
        <v>417</v>
      </c>
      <c r="J75" s="158">
        <v>62860000</v>
      </c>
      <c r="K75" s="158">
        <v>6286000</v>
      </c>
      <c r="L75" s="2"/>
      <c r="M75" s="241" t="s">
        <v>418</v>
      </c>
      <c r="N75" s="210" t="s">
        <v>123</v>
      </c>
      <c r="O75" s="163" t="s">
        <v>124</v>
      </c>
      <c r="P75" s="240" t="s">
        <v>130</v>
      </c>
      <c r="Q75" s="162">
        <v>7177992</v>
      </c>
      <c r="R75" s="225" t="s">
        <v>131</v>
      </c>
      <c r="S75" s="169">
        <v>42051</v>
      </c>
      <c r="T75" s="165" t="s">
        <v>0</v>
      </c>
    </row>
    <row r="76" spans="1:20" ht="24.95" customHeight="1" x14ac:dyDescent="0.25">
      <c r="A76" s="173">
        <v>176</v>
      </c>
      <c r="B76" s="168">
        <v>42048</v>
      </c>
      <c r="C76" s="201" t="s">
        <v>419</v>
      </c>
      <c r="D76" s="162" t="s">
        <v>122</v>
      </c>
      <c r="E76" s="162" t="s">
        <v>33</v>
      </c>
      <c r="F76" s="163" t="s">
        <v>120</v>
      </c>
      <c r="G76" s="6">
        <v>42051</v>
      </c>
      <c r="H76" s="159">
        <v>42338</v>
      </c>
      <c r="I76" s="237" t="s">
        <v>420</v>
      </c>
      <c r="J76" s="160">
        <v>33200000</v>
      </c>
      <c r="K76" s="158">
        <v>3320000</v>
      </c>
      <c r="L76" s="2"/>
      <c r="M76" s="164" t="s">
        <v>421</v>
      </c>
      <c r="N76" s="210" t="s">
        <v>123</v>
      </c>
      <c r="O76" s="163" t="s">
        <v>124</v>
      </c>
      <c r="P76" s="208" t="s">
        <v>243</v>
      </c>
      <c r="Q76" s="179">
        <v>30272391</v>
      </c>
      <c r="R76" s="140" t="s">
        <v>244</v>
      </c>
      <c r="S76" s="169">
        <v>42051</v>
      </c>
      <c r="T76" s="165" t="s">
        <v>0</v>
      </c>
    </row>
    <row r="77" spans="1:20" ht="24.95" customHeight="1" x14ac:dyDescent="0.25">
      <c r="A77" s="173">
        <v>177</v>
      </c>
      <c r="B77" s="169">
        <v>42048</v>
      </c>
      <c r="C77" s="201" t="s">
        <v>422</v>
      </c>
      <c r="D77" s="163" t="s">
        <v>122</v>
      </c>
      <c r="E77" s="181" t="s">
        <v>33</v>
      </c>
      <c r="F77" s="163" t="s">
        <v>120</v>
      </c>
      <c r="G77" s="6">
        <v>42051</v>
      </c>
      <c r="H77" s="169">
        <v>42338</v>
      </c>
      <c r="I77" s="237" t="s">
        <v>423</v>
      </c>
      <c r="J77" s="160">
        <v>84048000</v>
      </c>
      <c r="K77" s="160">
        <v>11592827.59</v>
      </c>
      <c r="L77" s="2"/>
      <c r="M77" s="164" t="s">
        <v>424</v>
      </c>
      <c r="N77" s="171" t="s">
        <v>162</v>
      </c>
      <c r="O77" s="169" t="s">
        <v>124</v>
      </c>
      <c r="P77" s="240" t="s">
        <v>160</v>
      </c>
      <c r="Q77" s="162">
        <v>79945053</v>
      </c>
      <c r="R77" s="225" t="s">
        <v>161</v>
      </c>
      <c r="S77" s="185">
        <v>42052</v>
      </c>
      <c r="T77" s="165" t="s">
        <v>0</v>
      </c>
    </row>
    <row r="78" spans="1:20" ht="24.95" customHeight="1" x14ac:dyDescent="0.25">
      <c r="A78" s="173">
        <v>178</v>
      </c>
      <c r="B78" s="161">
        <v>42051</v>
      </c>
      <c r="C78" s="201" t="s">
        <v>425</v>
      </c>
      <c r="D78" s="162" t="s">
        <v>122</v>
      </c>
      <c r="E78" s="181" t="s">
        <v>33</v>
      </c>
      <c r="F78" s="163" t="s">
        <v>120</v>
      </c>
      <c r="G78" s="6">
        <v>42052</v>
      </c>
      <c r="H78" s="159">
        <v>42338</v>
      </c>
      <c r="I78" s="283" t="s">
        <v>426</v>
      </c>
      <c r="J78" s="158">
        <v>100800000</v>
      </c>
      <c r="K78" s="158">
        <v>10080000</v>
      </c>
      <c r="L78" s="2"/>
      <c r="M78" s="242" t="s">
        <v>427</v>
      </c>
      <c r="N78" s="210" t="s">
        <v>123</v>
      </c>
      <c r="O78" s="163" t="s">
        <v>124</v>
      </c>
      <c r="P78" s="240" t="s">
        <v>130</v>
      </c>
      <c r="Q78" s="162">
        <v>7177992</v>
      </c>
      <c r="R78" s="225" t="s">
        <v>428</v>
      </c>
      <c r="S78" s="169">
        <v>42052</v>
      </c>
      <c r="T78" s="165" t="s">
        <v>0</v>
      </c>
    </row>
    <row r="79" spans="1:20" ht="24.95" customHeight="1" x14ac:dyDescent="0.25">
      <c r="A79" s="173">
        <v>179</v>
      </c>
      <c r="B79" s="168">
        <v>42051</v>
      </c>
      <c r="C79" s="201" t="s">
        <v>429</v>
      </c>
      <c r="D79" s="163" t="s">
        <v>122</v>
      </c>
      <c r="E79" s="181" t="s">
        <v>33</v>
      </c>
      <c r="F79" s="163" t="s">
        <v>120</v>
      </c>
      <c r="G79" s="6">
        <v>42052</v>
      </c>
      <c r="H79" s="6">
        <v>42338</v>
      </c>
      <c r="I79" s="237" t="s">
        <v>430</v>
      </c>
      <c r="J79" s="158">
        <v>100000120</v>
      </c>
      <c r="K79" s="160">
        <v>8620700</v>
      </c>
      <c r="L79" s="2"/>
      <c r="M79" s="163" t="s">
        <v>431</v>
      </c>
      <c r="N79" s="210" t="s">
        <v>123</v>
      </c>
      <c r="O79" s="163" t="s">
        <v>124</v>
      </c>
      <c r="P79" s="165" t="s">
        <v>345</v>
      </c>
      <c r="Q79" s="179" t="s">
        <v>313</v>
      </c>
      <c r="R79" s="166" t="s">
        <v>346</v>
      </c>
      <c r="S79" s="169">
        <v>42052</v>
      </c>
      <c r="T79" s="165" t="s">
        <v>0</v>
      </c>
    </row>
    <row r="80" spans="1:20" ht="24.95" customHeight="1" x14ac:dyDescent="0.25">
      <c r="A80" s="173">
        <v>180</v>
      </c>
      <c r="B80" s="168">
        <v>42051</v>
      </c>
      <c r="C80" s="211" t="s">
        <v>432</v>
      </c>
      <c r="D80" s="162" t="s">
        <v>122</v>
      </c>
      <c r="E80" s="163" t="s">
        <v>33</v>
      </c>
      <c r="F80" s="163" t="s">
        <v>120</v>
      </c>
      <c r="G80" s="6">
        <v>42052</v>
      </c>
      <c r="H80" s="159">
        <v>42338</v>
      </c>
      <c r="I80" s="237" t="s">
        <v>433</v>
      </c>
      <c r="J80" s="158">
        <v>65800000</v>
      </c>
      <c r="K80" s="158">
        <v>6580000</v>
      </c>
      <c r="L80" s="2"/>
      <c r="M80" s="163" t="s">
        <v>434</v>
      </c>
      <c r="N80" s="210" t="s">
        <v>123</v>
      </c>
      <c r="O80" s="163" t="s">
        <v>124</v>
      </c>
      <c r="P80" s="240" t="s">
        <v>130</v>
      </c>
      <c r="Q80" s="162">
        <v>7177992</v>
      </c>
      <c r="R80" s="225" t="s">
        <v>131</v>
      </c>
      <c r="S80" s="169">
        <v>42052</v>
      </c>
      <c r="T80" s="165" t="s">
        <v>0</v>
      </c>
    </row>
    <row r="81" spans="1:20" ht="24.95" customHeight="1" x14ac:dyDescent="0.25">
      <c r="A81" s="173">
        <v>181</v>
      </c>
      <c r="B81" s="168">
        <v>42051</v>
      </c>
      <c r="C81" s="201" t="s">
        <v>435</v>
      </c>
      <c r="D81" s="162" t="s">
        <v>122</v>
      </c>
      <c r="E81" s="162" t="s">
        <v>33</v>
      </c>
      <c r="F81" s="163" t="s">
        <v>120</v>
      </c>
      <c r="G81" s="6">
        <v>42052</v>
      </c>
      <c r="H81" s="6">
        <v>42338</v>
      </c>
      <c r="I81" s="237" t="s">
        <v>436</v>
      </c>
      <c r="J81" s="160">
        <v>72450000</v>
      </c>
      <c r="K81" s="158">
        <v>6900000</v>
      </c>
      <c r="L81" s="2"/>
      <c r="M81" s="164" t="s">
        <v>437</v>
      </c>
      <c r="N81" s="210" t="s">
        <v>123</v>
      </c>
      <c r="O81" s="163" t="s">
        <v>124</v>
      </c>
      <c r="P81" s="208" t="s">
        <v>243</v>
      </c>
      <c r="Q81" s="179">
        <v>30272391</v>
      </c>
      <c r="R81" s="140" t="s">
        <v>244</v>
      </c>
      <c r="S81" s="169">
        <v>42052</v>
      </c>
      <c r="T81" s="165" t="s">
        <v>0</v>
      </c>
    </row>
    <row r="82" spans="1:20" ht="24.95" customHeight="1" x14ac:dyDescent="0.25">
      <c r="A82" s="173">
        <v>182</v>
      </c>
      <c r="B82" s="168">
        <v>42051</v>
      </c>
      <c r="C82" s="201" t="s">
        <v>438</v>
      </c>
      <c r="D82" s="162" t="s">
        <v>122</v>
      </c>
      <c r="E82" s="165" t="s">
        <v>33</v>
      </c>
      <c r="F82" s="163" t="s">
        <v>120</v>
      </c>
      <c r="G82" s="6">
        <v>42052</v>
      </c>
      <c r="H82" s="159">
        <v>42338</v>
      </c>
      <c r="I82" s="237" t="s">
        <v>241</v>
      </c>
      <c r="J82" s="160">
        <v>59676000</v>
      </c>
      <c r="K82" s="158">
        <v>5967600</v>
      </c>
      <c r="L82" s="2"/>
      <c r="M82" s="164" t="s">
        <v>439</v>
      </c>
      <c r="N82" s="210" t="s">
        <v>123</v>
      </c>
      <c r="O82" s="165" t="s">
        <v>124</v>
      </c>
      <c r="P82" s="208" t="s">
        <v>243</v>
      </c>
      <c r="Q82" s="179">
        <v>30272391</v>
      </c>
      <c r="R82" s="140" t="s">
        <v>244</v>
      </c>
      <c r="S82" s="169">
        <v>42052</v>
      </c>
      <c r="T82" s="165" t="s">
        <v>0</v>
      </c>
    </row>
    <row r="83" spans="1:20" ht="24.95" customHeight="1" x14ac:dyDescent="0.25">
      <c r="A83" s="173">
        <v>183</v>
      </c>
      <c r="B83" s="161">
        <v>42052</v>
      </c>
      <c r="C83" s="201" t="s">
        <v>440</v>
      </c>
      <c r="D83" s="162" t="s">
        <v>122</v>
      </c>
      <c r="E83" s="179" t="s">
        <v>33</v>
      </c>
      <c r="F83" s="163" t="s">
        <v>120</v>
      </c>
      <c r="G83" s="6">
        <v>42053</v>
      </c>
      <c r="H83" s="159">
        <v>42338</v>
      </c>
      <c r="I83" s="283" t="s">
        <v>441</v>
      </c>
      <c r="J83" s="160">
        <v>26660000</v>
      </c>
      <c r="K83" s="158">
        <v>2660000</v>
      </c>
      <c r="L83" s="2"/>
      <c r="M83" s="241" t="s">
        <v>442</v>
      </c>
      <c r="N83" s="210" t="s">
        <v>123</v>
      </c>
      <c r="O83" s="169" t="s">
        <v>124</v>
      </c>
      <c r="P83" s="208" t="s">
        <v>243</v>
      </c>
      <c r="Q83" s="179">
        <v>30272391</v>
      </c>
      <c r="R83" s="140" t="s">
        <v>244</v>
      </c>
      <c r="S83" s="185">
        <v>42058</v>
      </c>
      <c r="T83" s="165" t="s">
        <v>0</v>
      </c>
    </row>
    <row r="84" spans="1:20" ht="24.95" customHeight="1" x14ac:dyDescent="0.25">
      <c r="A84" s="176">
        <v>184</v>
      </c>
      <c r="B84" s="223">
        <v>42052</v>
      </c>
      <c r="C84" s="201" t="s">
        <v>443</v>
      </c>
      <c r="D84" s="163" t="s">
        <v>122</v>
      </c>
      <c r="E84" s="183" t="s">
        <v>37</v>
      </c>
      <c r="F84" s="163" t="s">
        <v>444</v>
      </c>
      <c r="G84" s="6">
        <v>42052</v>
      </c>
      <c r="H84" s="224">
        <v>42055</v>
      </c>
      <c r="I84" s="284" t="s">
        <v>445</v>
      </c>
      <c r="J84" s="170">
        <v>14079320</v>
      </c>
      <c r="K84" s="158" t="s">
        <v>446</v>
      </c>
      <c r="L84" s="2"/>
      <c r="M84" s="164" t="s">
        <v>447</v>
      </c>
      <c r="N84" s="171" t="s">
        <v>132</v>
      </c>
      <c r="O84" s="163" t="s">
        <v>124</v>
      </c>
      <c r="P84" s="208" t="s">
        <v>133</v>
      </c>
      <c r="Q84" s="179">
        <v>51846850</v>
      </c>
      <c r="R84" s="140" t="s">
        <v>132</v>
      </c>
      <c r="S84" s="165" t="s">
        <v>448</v>
      </c>
      <c r="T84" s="165" t="s">
        <v>0</v>
      </c>
    </row>
    <row r="85" spans="1:20" ht="24.95" customHeight="1" x14ac:dyDescent="0.25">
      <c r="A85" s="197">
        <v>185</v>
      </c>
      <c r="B85" s="215">
        <v>42052</v>
      </c>
      <c r="C85" s="204" t="s">
        <v>449</v>
      </c>
      <c r="D85" s="178" t="s">
        <v>122</v>
      </c>
      <c r="E85" s="8" t="s">
        <v>33</v>
      </c>
      <c r="F85" s="8" t="s">
        <v>120</v>
      </c>
      <c r="G85" s="6">
        <v>42053</v>
      </c>
      <c r="H85" s="159">
        <v>42338</v>
      </c>
      <c r="I85" s="237" t="s">
        <v>450</v>
      </c>
      <c r="J85" s="7">
        <v>80000000</v>
      </c>
      <c r="K85" s="7">
        <v>8000000</v>
      </c>
      <c r="L85" s="2"/>
      <c r="M85" s="8" t="s">
        <v>451</v>
      </c>
      <c r="N85" s="140" t="s">
        <v>123</v>
      </c>
      <c r="O85" s="8" t="s">
        <v>124</v>
      </c>
      <c r="P85" s="166" t="s">
        <v>345</v>
      </c>
      <c r="Q85" s="194" t="s">
        <v>313</v>
      </c>
      <c r="R85" s="166" t="s">
        <v>346</v>
      </c>
      <c r="S85" s="6">
        <v>42053</v>
      </c>
      <c r="T85" s="165" t="s">
        <v>0</v>
      </c>
    </row>
    <row r="86" spans="1:20" ht="24.95" customHeight="1" x14ac:dyDescent="0.25">
      <c r="A86" s="197">
        <v>186</v>
      </c>
      <c r="B86" s="180">
        <v>42052</v>
      </c>
      <c r="C86" s="204" t="s">
        <v>452</v>
      </c>
      <c r="D86" s="178" t="s">
        <v>122</v>
      </c>
      <c r="E86" s="178" t="s">
        <v>33</v>
      </c>
      <c r="F86" s="8" t="s">
        <v>120</v>
      </c>
      <c r="G86" s="6">
        <v>42053</v>
      </c>
      <c r="H86" s="159">
        <v>42338</v>
      </c>
      <c r="I86" s="237" t="s">
        <v>453</v>
      </c>
      <c r="J86" s="187">
        <v>79380000</v>
      </c>
      <c r="K86" s="7">
        <v>7560000</v>
      </c>
      <c r="L86" s="2"/>
      <c r="M86" s="188" t="s">
        <v>454</v>
      </c>
      <c r="N86" s="140" t="s">
        <v>123</v>
      </c>
      <c r="O86" s="8" t="s">
        <v>124</v>
      </c>
      <c r="P86" s="206" t="s">
        <v>243</v>
      </c>
      <c r="Q86" s="194">
        <v>30272391</v>
      </c>
      <c r="R86" s="140" t="s">
        <v>244</v>
      </c>
      <c r="S86" s="6">
        <v>42053</v>
      </c>
      <c r="T86" s="165" t="s">
        <v>0</v>
      </c>
    </row>
    <row r="87" spans="1:20" ht="24.95" customHeight="1" x14ac:dyDescent="0.25">
      <c r="A87" s="197">
        <v>187</v>
      </c>
      <c r="B87" s="180">
        <v>42052</v>
      </c>
      <c r="C87" s="204" t="s">
        <v>455</v>
      </c>
      <c r="D87" s="178" t="s">
        <v>122</v>
      </c>
      <c r="E87" s="191" t="s">
        <v>33</v>
      </c>
      <c r="F87" s="8" t="s">
        <v>120</v>
      </c>
      <c r="G87" s="6">
        <v>42053</v>
      </c>
      <c r="H87" s="6">
        <v>42338</v>
      </c>
      <c r="I87" s="237" t="s">
        <v>456</v>
      </c>
      <c r="J87" s="187">
        <v>92599320</v>
      </c>
      <c r="K87" s="7">
        <v>9259932</v>
      </c>
      <c r="L87" s="2"/>
      <c r="M87" s="188" t="s">
        <v>457</v>
      </c>
      <c r="N87" s="140" t="s">
        <v>123</v>
      </c>
      <c r="O87" s="8" t="s">
        <v>124</v>
      </c>
      <c r="P87" s="206" t="s">
        <v>458</v>
      </c>
      <c r="Q87" s="194">
        <v>19374675</v>
      </c>
      <c r="R87" s="140" t="s">
        <v>459</v>
      </c>
      <c r="S87" s="6">
        <v>42053</v>
      </c>
      <c r="T87" s="165" t="s">
        <v>0</v>
      </c>
    </row>
    <row r="88" spans="1:20" ht="24.95" customHeight="1" x14ac:dyDescent="0.25">
      <c r="A88" s="197">
        <v>188</v>
      </c>
      <c r="B88" s="285">
        <v>42052</v>
      </c>
      <c r="C88" s="204" t="s">
        <v>460</v>
      </c>
      <c r="D88" s="178" t="s">
        <v>122</v>
      </c>
      <c r="E88" s="191" t="s">
        <v>33</v>
      </c>
      <c r="F88" s="8" t="s">
        <v>120</v>
      </c>
      <c r="G88" s="6">
        <v>42053</v>
      </c>
      <c r="H88" s="6">
        <v>42338</v>
      </c>
      <c r="I88" s="237" t="s">
        <v>461</v>
      </c>
      <c r="J88" s="7">
        <v>65800000</v>
      </c>
      <c r="K88" s="7">
        <v>6580000</v>
      </c>
      <c r="L88" s="2"/>
      <c r="M88" s="205" t="s">
        <v>462</v>
      </c>
      <c r="N88" s="140" t="s">
        <v>123</v>
      </c>
      <c r="O88" s="215" t="s">
        <v>124</v>
      </c>
      <c r="P88" s="206" t="s">
        <v>458</v>
      </c>
      <c r="Q88" s="194">
        <v>19374675</v>
      </c>
      <c r="R88" s="140" t="s">
        <v>459</v>
      </c>
      <c r="S88" s="6">
        <v>42053</v>
      </c>
      <c r="T88" s="165" t="s">
        <v>0</v>
      </c>
    </row>
    <row r="89" spans="1:20" ht="24.95" customHeight="1" x14ac:dyDescent="0.25">
      <c r="A89" s="197">
        <v>189</v>
      </c>
      <c r="B89" s="215">
        <v>42052</v>
      </c>
      <c r="C89" s="204" t="s">
        <v>167</v>
      </c>
      <c r="D89" s="178" t="s">
        <v>122</v>
      </c>
      <c r="E89" s="178" t="s">
        <v>37</v>
      </c>
      <c r="F89" s="8" t="s">
        <v>463</v>
      </c>
      <c r="G89" s="6">
        <v>42052</v>
      </c>
      <c r="H89" s="6">
        <v>42369</v>
      </c>
      <c r="I89" s="247" t="s">
        <v>464</v>
      </c>
      <c r="J89" s="187">
        <v>940000000</v>
      </c>
      <c r="K89" s="7" t="s">
        <v>446</v>
      </c>
      <c r="L89" s="2"/>
      <c r="M89" s="188" t="s">
        <v>465</v>
      </c>
      <c r="N89" s="140" t="s">
        <v>141</v>
      </c>
      <c r="O89" s="8" t="s">
        <v>124</v>
      </c>
      <c r="P89" s="246" t="s">
        <v>142</v>
      </c>
      <c r="Q89" s="178">
        <v>79397911</v>
      </c>
      <c r="R89" s="225" t="s">
        <v>140</v>
      </c>
      <c r="S89" s="6">
        <v>42053</v>
      </c>
      <c r="T89" s="165" t="s">
        <v>0</v>
      </c>
    </row>
    <row r="90" spans="1:20" ht="24.95" customHeight="1" x14ac:dyDescent="0.25">
      <c r="A90" s="197">
        <v>190</v>
      </c>
      <c r="B90" s="6">
        <v>42052</v>
      </c>
      <c r="C90" s="204" t="s">
        <v>466</v>
      </c>
      <c r="D90" s="178" t="s">
        <v>122</v>
      </c>
      <c r="E90" s="8" t="s">
        <v>33</v>
      </c>
      <c r="F90" s="8" t="s">
        <v>120</v>
      </c>
      <c r="G90" s="6">
        <v>42053</v>
      </c>
      <c r="H90" s="6">
        <v>42338</v>
      </c>
      <c r="I90" s="237" t="s">
        <v>467</v>
      </c>
      <c r="J90" s="187">
        <v>100000000</v>
      </c>
      <c r="K90" s="7">
        <v>10000000</v>
      </c>
      <c r="L90" s="2"/>
      <c r="M90" s="188" t="s">
        <v>468</v>
      </c>
      <c r="N90" s="140" t="s">
        <v>125</v>
      </c>
      <c r="O90" s="8" t="s">
        <v>124</v>
      </c>
      <c r="P90" s="206" t="s">
        <v>151</v>
      </c>
      <c r="Q90" s="194">
        <v>80093733</v>
      </c>
      <c r="R90" s="140" t="s">
        <v>469</v>
      </c>
      <c r="S90" s="6">
        <v>42058</v>
      </c>
      <c r="T90" s="165" t="s">
        <v>0</v>
      </c>
    </row>
    <row r="91" spans="1:20" ht="24.95" customHeight="1" x14ac:dyDescent="0.25">
      <c r="A91" s="197">
        <v>191</v>
      </c>
      <c r="B91" s="215">
        <v>42052</v>
      </c>
      <c r="C91" s="204" t="s">
        <v>470</v>
      </c>
      <c r="D91" s="178" t="s">
        <v>122</v>
      </c>
      <c r="E91" s="191" t="s">
        <v>33</v>
      </c>
      <c r="F91" s="8" t="s">
        <v>120</v>
      </c>
      <c r="G91" s="6">
        <v>42053</v>
      </c>
      <c r="H91" s="159">
        <v>42338</v>
      </c>
      <c r="I91" s="237" t="s">
        <v>471</v>
      </c>
      <c r="J91" s="7">
        <v>57370000</v>
      </c>
      <c r="K91" s="7">
        <v>5737000</v>
      </c>
      <c r="L91" s="2"/>
      <c r="M91" s="205" t="s">
        <v>472</v>
      </c>
      <c r="N91" s="140" t="s">
        <v>123</v>
      </c>
      <c r="O91" s="8" t="s">
        <v>124</v>
      </c>
      <c r="P91" s="206" t="s">
        <v>243</v>
      </c>
      <c r="Q91" s="194">
        <v>30272391</v>
      </c>
      <c r="R91" s="140" t="s">
        <v>244</v>
      </c>
      <c r="S91" s="6">
        <v>42053</v>
      </c>
      <c r="T91" s="165" t="s">
        <v>0</v>
      </c>
    </row>
    <row r="92" spans="1:20" ht="24.95" customHeight="1" x14ac:dyDescent="0.25">
      <c r="A92" s="197">
        <v>192</v>
      </c>
      <c r="B92" s="180">
        <v>42052</v>
      </c>
      <c r="C92" s="204" t="s">
        <v>473</v>
      </c>
      <c r="D92" s="8" t="s">
        <v>122</v>
      </c>
      <c r="E92" s="191" t="s">
        <v>33</v>
      </c>
      <c r="F92" s="8" t="s">
        <v>120</v>
      </c>
      <c r="G92" s="6">
        <v>42053</v>
      </c>
      <c r="H92" s="6">
        <v>42338</v>
      </c>
      <c r="I92" s="237" t="s">
        <v>474</v>
      </c>
      <c r="J92" s="7">
        <v>71000000</v>
      </c>
      <c r="K92" s="187">
        <v>7100000</v>
      </c>
      <c r="L92" s="2"/>
      <c r="M92" s="8" t="s">
        <v>475</v>
      </c>
      <c r="N92" s="140" t="s">
        <v>123</v>
      </c>
      <c r="O92" s="8" t="s">
        <v>124</v>
      </c>
      <c r="P92" s="206" t="s">
        <v>476</v>
      </c>
      <c r="Q92" s="194" t="s">
        <v>184</v>
      </c>
      <c r="R92" s="140" t="s">
        <v>477</v>
      </c>
      <c r="S92" s="6">
        <v>42054</v>
      </c>
      <c r="T92" s="165" t="s">
        <v>0</v>
      </c>
    </row>
    <row r="93" spans="1:20" ht="24.95" customHeight="1" x14ac:dyDescent="0.25">
      <c r="A93" s="175">
        <v>193</v>
      </c>
      <c r="B93" s="168">
        <v>42053</v>
      </c>
      <c r="C93" s="201" t="s">
        <v>478</v>
      </c>
      <c r="D93" s="162" t="s">
        <v>122</v>
      </c>
      <c r="E93" s="162" t="s">
        <v>33</v>
      </c>
      <c r="F93" s="163" t="s">
        <v>120</v>
      </c>
      <c r="G93" s="159">
        <v>42054</v>
      </c>
      <c r="H93" s="6">
        <v>42338</v>
      </c>
      <c r="I93" s="237" t="s">
        <v>479</v>
      </c>
      <c r="J93" s="160">
        <v>59623725</v>
      </c>
      <c r="K93" s="158">
        <v>5678450</v>
      </c>
      <c r="L93" s="2"/>
      <c r="M93" s="164" t="s">
        <v>480</v>
      </c>
      <c r="N93" s="210" t="s">
        <v>123</v>
      </c>
      <c r="O93" s="163" t="s">
        <v>124</v>
      </c>
      <c r="P93" s="208" t="s">
        <v>145</v>
      </c>
      <c r="Q93" s="179">
        <v>51935495</v>
      </c>
      <c r="R93" s="140" t="s">
        <v>224</v>
      </c>
      <c r="S93" s="169">
        <v>42054</v>
      </c>
      <c r="T93" s="165" t="s">
        <v>0</v>
      </c>
    </row>
    <row r="94" spans="1:20" ht="24.95" customHeight="1" x14ac:dyDescent="0.25">
      <c r="A94" s="173">
        <v>194</v>
      </c>
      <c r="B94" s="168">
        <v>42053</v>
      </c>
      <c r="C94" s="201" t="s">
        <v>481</v>
      </c>
      <c r="D94" s="162" t="s">
        <v>122</v>
      </c>
      <c r="E94" s="163" t="s">
        <v>33</v>
      </c>
      <c r="F94" s="163" t="s">
        <v>120</v>
      </c>
      <c r="G94" s="6">
        <v>42054</v>
      </c>
      <c r="H94" s="6">
        <v>42338</v>
      </c>
      <c r="I94" s="237" t="s">
        <v>482</v>
      </c>
      <c r="J94" s="160">
        <v>62860000</v>
      </c>
      <c r="K94" s="158">
        <v>6286000</v>
      </c>
      <c r="L94" s="2"/>
      <c r="M94" s="164" t="s">
        <v>462</v>
      </c>
      <c r="N94" s="210" t="s">
        <v>123</v>
      </c>
      <c r="O94" s="163" t="s">
        <v>124</v>
      </c>
      <c r="P94" s="208" t="s">
        <v>183</v>
      </c>
      <c r="Q94" s="179">
        <v>71620786</v>
      </c>
      <c r="R94" s="140" t="s">
        <v>123</v>
      </c>
      <c r="S94" s="169">
        <v>42054</v>
      </c>
      <c r="T94" s="165" t="s">
        <v>0</v>
      </c>
    </row>
    <row r="95" spans="1:20" ht="24.95" customHeight="1" x14ac:dyDescent="0.25">
      <c r="A95" s="197">
        <v>195</v>
      </c>
      <c r="B95" s="180">
        <v>42053</v>
      </c>
      <c r="C95" s="204" t="s">
        <v>483</v>
      </c>
      <c r="D95" s="8" t="s">
        <v>122</v>
      </c>
      <c r="E95" s="191" t="s">
        <v>33</v>
      </c>
      <c r="F95" s="8" t="s">
        <v>120</v>
      </c>
      <c r="G95" s="6">
        <v>42054</v>
      </c>
      <c r="H95" s="6">
        <v>42338</v>
      </c>
      <c r="I95" s="237" t="s">
        <v>484</v>
      </c>
      <c r="J95" s="7">
        <v>85500000</v>
      </c>
      <c r="K95" s="187">
        <v>8550000</v>
      </c>
      <c r="L95" s="2"/>
      <c r="M95" s="8" t="s">
        <v>485</v>
      </c>
      <c r="N95" s="140" t="s">
        <v>123</v>
      </c>
      <c r="O95" s="8" t="s">
        <v>124</v>
      </c>
      <c r="P95" s="206" t="s">
        <v>183</v>
      </c>
      <c r="Q95" s="194">
        <v>71620786</v>
      </c>
      <c r="R95" s="140" t="s">
        <v>123</v>
      </c>
      <c r="S95" s="6">
        <v>42054</v>
      </c>
      <c r="T95" s="165" t="s">
        <v>0</v>
      </c>
    </row>
    <row r="96" spans="1:20" ht="24.95" customHeight="1" x14ac:dyDescent="0.25">
      <c r="A96" s="173">
        <v>196</v>
      </c>
      <c r="B96" s="168">
        <v>42053</v>
      </c>
      <c r="C96" s="201" t="s">
        <v>486</v>
      </c>
      <c r="D96" s="162" t="s">
        <v>122</v>
      </c>
      <c r="E96" s="163" t="s">
        <v>33</v>
      </c>
      <c r="F96" s="163" t="s">
        <v>120</v>
      </c>
      <c r="G96" s="6">
        <v>42054</v>
      </c>
      <c r="H96" s="6">
        <v>42338</v>
      </c>
      <c r="I96" s="237" t="s">
        <v>487</v>
      </c>
      <c r="J96" s="160">
        <v>65800000</v>
      </c>
      <c r="K96" s="158">
        <v>6580000</v>
      </c>
      <c r="L96" s="2"/>
      <c r="M96" s="164" t="s">
        <v>488</v>
      </c>
      <c r="N96" s="210" t="s">
        <v>123</v>
      </c>
      <c r="O96" s="163" t="s">
        <v>124</v>
      </c>
      <c r="P96" s="240" t="s">
        <v>130</v>
      </c>
      <c r="Q96" s="162">
        <v>7177992</v>
      </c>
      <c r="R96" s="225" t="s">
        <v>131</v>
      </c>
      <c r="S96" s="169">
        <v>42054</v>
      </c>
      <c r="T96" s="165" t="s">
        <v>0</v>
      </c>
    </row>
    <row r="97" spans="1:20" ht="24.95" customHeight="1" x14ac:dyDescent="0.25">
      <c r="A97" s="267">
        <v>197</v>
      </c>
      <c r="B97" s="215">
        <v>42053</v>
      </c>
      <c r="C97" s="204" t="s">
        <v>489</v>
      </c>
      <c r="D97" s="178" t="s">
        <v>122</v>
      </c>
      <c r="E97" s="8" t="s">
        <v>37</v>
      </c>
      <c r="F97" s="8" t="s">
        <v>120</v>
      </c>
      <c r="G97" s="159">
        <v>42055</v>
      </c>
      <c r="H97" s="159">
        <v>42338</v>
      </c>
      <c r="I97" s="237" t="s">
        <v>490</v>
      </c>
      <c r="J97" s="187">
        <v>49856000</v>
      </c>
      <c r="K97" s="7" t="s">
        <v>491</v>
      </c>
      <c r="L97" s="2"/>
      <c r="M97" s="188" t="s">
        <v>492</v>
      </c>
      <c r="N97" s="225" t="s">
        <v>134</v>
      </c>
      <c r="O97" s="8" t="s">
        <v>124</v>
      </c>
      <c r="P97" s="208" t="s">
        <v>155</v>
      </c>
      <c r="Q97" s="179" t="s">
        <v>156</v>
      </c>
      <c r="R97" s="225" t="s">
        <v>493</v>
      </c>
      <c r="S97" s="159">
        <v>42054</v>
      </c>
      <c r="T97" s="165" t="s">
        <v>0</v>
      </c>
    </row>
    <row r="98" spans="1:20" ht="24.95" customHeight="1" x14ac:dyDescent="0.25">
      <c r="A98" s="197">
        <v>198</v>
      </c>
      <c r="B98" s="6">
        <v>42053</v>
      </c>
      <c r="C98" s="204" t="s">
        <v>494</v>
      </c>
      <c r="D98" s="178" t="s">
        <v>122</v>
      </c>
      <c r="E98" s="178" t="s">
        <v>33</v>
      </c>
      <c r="F98" s="8" t="s">
        <v>120</v>
      </c>
      <c r="G98" s="6">
        <v>42054</v>
      </c>
      <c r="H98" s="159">
        <v>42338</v>
      </c>
      <c r="I98" s="247" t="s">
        <v>495</v>
      </c>
      <c r="J98" s="187">
        <v>26200000</v>
      </c>
      <c r="K98" s="7">
        <v>2620000</v>
      </c>
      <c r="L98" s="2"/>
      <c r="M98" s="189" t="s">
        <v>496</v>
      </c>
      <c r="N98" s="140" t="s">
        <v>178</v>
      </c>
      <c r="O98" s="8" t="s">
        <v>124</v>
      </c>
      <c r="P98" s="206" t="s">
        <v>179</v>
      </c>
      <c r="Q98" s="8">
        <v>79792437</v>
      </c>
      <c r="R98" s="140" t="s">
        <v>178</v>
      </c>
      <c r="S98" s="6">
        <v>42058</v>
      </c>
      <c r="T98" s="165" t="s">
        <v>0</v>
      </c>
    </row>
    <row r="99" spans="1:20" ht="24.95" customHeight="1" x14ac:dyDescent="0.25">
      <c r="A99" s="197">
        <v>199</v>
      </c>
      <c r="B99" s="215">
        <v>42053</v>
      </c>
      <c r="C99" s="204" t="s">
        <v>497</v>
      </c>
      <c r="D99" s="178" t="s">
        <v>122</v>
      </c>
      <c r="E99" s="8" t="s">
        <v>33</v>
      </c>
      <c r="F99" s="8" t="s">
        <v>120</v>
      </c>
      <c r="G99" s="6">
        <v>42054</v>
      </c>
      <c r="H99" s="159">
        <v>42338</v>
      </c>
      <c r="I99" s="262" t="s">
        <v>498</v>
      </c>
      <c r="J99" s="7">
        <v>86900000</v>
      </c>
      <c r="K99" s="7">
        <v>8690000</v>
      </c>
      <c r="L99" s="2"/>
      <c r="M99" s="8" t="s">
        <v>499</v>
      </c>
      <c r="N99" s="140" t="s">
        <v>123</v>
      </c>
      <c r="O99" s="8" t="s">
        <v>124</v>
      </c>
      <c r="P99" s="206" t="s">
        <v>183</v>
      </c>
      <c r="Q99" s="194">
        <v>71620786</v>
      </c>
      <c r="R99" s="140" t="s">
        <v>123</v>
      </c>
      <c r="S99" s="6">
        <v>42054</v>
      </c>
      <c r="T99" s="165" t="s">
        <v>0</v>
      </c>
    </row>
    <row r="100" spans="1:20" ht="24.95" customHeight="1" x14ac:dyDescent="0.25">
      <c r="A100" s="173">
        <v>200</v>
      </c>
      <c r="B100" s="168">
        <v>42054</v>
      </c>
      <c r="C100" s="201" t="s">
        <v>500</v>
      </c>
      <c r="D100" s="162" t="s">
        <v>122</v>
      </c>
      <c r="E100" s="179" t="s">
        <v>33</v>
      </c>
      <c r="F100" s="163" t="s">
        <v>120</v>
      </c>
      <c r="G100" s="159">
        <v>42055</v>
      </c>
      <c r="H100" s="159">
        <v>42338</v>
      </c>
      <c r="I100" s="264" t="s">
        <v>501</v>
      </c>
      <c r="J100" s="160">
        <v>84000000</v>
      </c>
      <c r="K100" s="158">
        <v>8000000</v>
      </c>
      <c r="L100" s="2"/>
      <c r="M100" s="241" t="s">
        <v>502</v>
      </c>
      <c r="N100" s="210" t="s">
        <v>123</v>
      </c>
      <c r="O100" s="163" t="s">
        <v>124</v>
      </c>
      <c r="P100" s="208" t="s">
        <v>145</v>
      </c>
      <c r="Q100" s="179">
        <v>51935495</v>
      </c>
      <c r="R100" s="140" t="s">
        <v>503</v>
      </c>
      <c r="S100" s="169">
        <v>42055</v>
      </c>
      <c r="T100" s="165" t="s">
        <v>0</v>
      </c>
    </row>
    <row r="101" spans="1:20" ht="24.95" customHeight="1" x14ac:dyDescent="0.25">
      <c r="A101" s="173">
        <v>201</v>
      </c>
      <c r="B101" s="161">
        <v>42054</v>
      </c>
      <c r="C101" s="201" t="s">
        <v>504</v>
      </c>
      <c r="D101" s="163" t="s">
        <v>122</v>
      </c>
      <c r="E101" s="163" t="s">
        <v>33</v>
      </c>
      <c r="F101" s="163" t="s">
        <v>120</v>
      </c>
      <c r="G101" s="159">
        <v>42055</v>
      </c>
      <c r="H101" s="6">
        <v>42124</v>
      </c>
      <c r="I101" s="264" t="s">
        <v>505</v>
      </c>
      <c r="J101" s="158">
        <v>24600000</v>
      </c>
      <c r="K101" s="158">
        <v>9000000</v>
      </c>
      <c r="L101" s="2"/>
      <c r="M101" s="158" t="s">
        <v>506</v>
      </c>
      <c r="N101" s="140" t="s">
        <v>129</v>
      </c>
      <c r="O101" s="163" t="s">
        <v>124</v>
      </c>
      <c r="P101" s="219" t="s">
        <v>146</v>
      </c>
      <c r="Q101" s="220">
        <v>11232616</v>
      </c>
      <c r="R101" s="140" t="s">
        <v>129</v>
      </c>
      <c r="S101" s="169">
        <v>42055</v>
      </c>
      <c r="T101" s="165" t="s">
        <v>0</v>
      </c>
    </row>
    <row r="102" spans="1:20" ht="24.95" customHeight="1" x14ac:dyDescent="0.25">
      <c r="A102" s="173">
        <v>202</v>
      </c>
      <c r="B102" s="161">
        <v>42054</v>
      </c>
      <c r="C102" s="201" t="s">
        <v>507</v>
      </c>
      <c r="D102" s="162" t="s">
        <v>122</v>
      </c>
      <c r="E102" s="183" t="s">
        <v>33</v>
      </c>
      <c r="F102" s="163" t="s">
        <v>120</v>
      </c>
      <c r="G102" s="6">
        <v>42055</v>
      </c>
      <c r="H102" s="6">
        <v>42216</v>
      </c>
      <c r="I102" s="264" t="s">
        <v>508</v>
      </c>
      <c r="J102" s="158">
        <v>63800000</v>
      </c>
      <c r="K102" s="158">
        <v>11600000</v>
      </c>
      <c r="L102" s="2"/>
      <c r="M102" s="164" t="s">
        <v>509</v>
      </c>
      <c r="N102" s="239" t="s">
        <v>143</v>
      </c>
      <c r="O102" s="169" t="s">
        <v>124</v>
      </c>
      <c r="P102" s="208" t="s">
        <v>144</v>
      </c>
      <c r="Q102" s="179">
        <v>51614344</v>
      </c>
      <c r="R102" s="225" t="s">
        <v>143</v>
      </c>
      <c r="S102" s="185">
        <v>42055</v>
      </c>
      <c r="T102" s="165" t="s">
        <v>0</v>
      </c>
    </row>
    <row r="103" spans="1:20" ht="24.95" customHeight="1" x14ac:dyDescent="0.25">
      <c r="A103" s="173">
        <v>203</v>
      </c>
      <c r="B103" s="161">
        <v>42054</v>
      </c>
      <c r="C103" s="201" t="s">
        <v>510</v>
      </c>
      <c r="D103" s="162" t="s">
        <v>122</v>
      </c>
      <c r="E103" s="183" t="s">
        <v>33</v>
      </c>
      <c r="F103" s="163" t="s">
        <v>120</v>
      </c>
      <c r="G103" s="6">
        <v>42055</v>
      </c>
      <c r="H103" s="6">
        <v>42216</v>
      </c>
      <c r="I103" s="286" t="s">
        <v>511</v>
      </c>
      <c r="J103" s="158">
        <v>63800000</v>
      </c>
      <c r="K103" s="158">
        <v>11600000</v>
      </c>
      <c r="L103" s="2"/>
      <c r="M103" s="164" t="s">
        <v>512</v>
      </c>
      <c r="N103" s="239" t="s">
        <v>143</v>
      </c>
      <c r="O103" s="169" t="s">
        <v>124</v>
      </c>
      <c r="P103" s="208" t="s">
        <v>144</v>
      </c>
      <c r="Q103" s="179">
        <v>51614344</v>
      </c>
      <c r="R103" s="225" t="s">
        <v>143</v>
      </c>
      <c r="S103" s="185">
        <v>42055</v>
      </c>
      <c r="T103" s="165" t="s">
        <v>0</v>
      </c>
    </row>
    <row r="104" spans="1:20" ht="24.95" customHeight="1" x14ac:dyDescent="0.25">
      <c r="A104" s="175">
        <v>204</v>
      </c>
      <c r="B104" s="161">
        <v>42054</v>
      </c>
      <c r="C104" s="201" t="s">
        <v>513</v>
      </c>
      <c r="D104" s="162" t="s">
        <v>122</v>
      </c>
      <c r="E104" s="179" t="s">
        <v>33</v>
      </c>
      <c r="F104" s="163" t="s">
        <v>120</v>
      </c>
      <c r="G104" s="6">
        <v>42060</v>
      </c>
      <c r="H104" s="6">
        <v>42277</v>
      </c>
      <c r="I104" s="237" t="s">
        <v>514</v>
      </c>
      <c r="J104" s="160">
        <v>71250000</v>
      </c>
      <c r="K104" s="158">
        <v>9500000</v>
      </c>
      <c r="L104" s="2"/>
      <c r="M104" s="241" t="s">
        <v>515</v>
      </c>
      <c r="N104" s="210" t="s">
        <v>123</v>
      </c>
      <c r="O104" s="163" t="s">
        <v>124</v>
      </c>
      <c r="P104" s="165" t="s">
        <v>345</v>
      </c>
      <c r="Q104" s="179" t="s">
        <v>313</v>
      </c>
      <c r="R104" s="166" t="s">
        <v>346</v>
      </c>
      <c r="S104" s="169">
        <v>42055</v>
      </c>
      <c r="T104" s="165" t="s">
        <v>0</v>
      </c>
    </row>
    <row r="105" spans="1:20" ht="24.95" customHeight="1" x14ac:dyDescent="0.25">
      <c r="A105" s="173">
        <v>205</v>
      </c>
      <c r="B105" s="161">
        <v>42054</v>
      </c>
      <c r="C105" s="201" t="s">
        <v>516</v>
      </c>
      <c r="D105" s="162" t="s">
        <v>122</v>
      </c>
      <c r="E105" s="163" t="s">
        <v>33</v>
      </c>
      <c r="F105" s="163" t="s">
        <v>120</v>
      </c>
      <c r="G105" s="6">
        <v>42055</v>
      </c>
      <c r="H105" s="159">
        <v>42338</v>
      </c>
      <c r="I105" s="237" t="s">
        <v>517</v>
      </c>
      <c r="J105" s="158">
        <v>76000000</v>
      </c>
      <c r="K105" s="158">
        <v>8000000</v>
      </c>
      <c r="L105" s="2"/>
      <c r="M105" s="163" t="s">
        <v>518</v>
      </c>
      <c r="N105" s="210" t="s">
        <v>123</v>
      </c>
      <c r="O105" s="163" t="s">
        <v>124</v>
      </c>
      <c r="P105" s="165" t="s">
        <v>345</v>
      </c>
      <c r="Q105" s="179" t="s">
        <v>313</v>
      </c>
      <c r="R105" s="166" t="s">
        <v>346</v>
      </c>
      <c r="S105" s="169">
        <v>42055</v>
      </c>
      <c r="T105" s="165" t="s">
        <v>0</v>
      </c>
    </row>
    <row r="106" spans="1:20" ht="24.95" customHeight="1" x14ac:dyDescent="0.25">
      <c r="A106" s="173">
        <v>206</v>
      </c>
      <c r="B106" s="161">
        <v>42054</v>
      </c>
      <c r="C106" s="201" t="s">
        <v>519</v>
      </c>
      <c r="D106" s="162" t="s">
        <v>122</v>
      </c>
      <c r="E106" s="163" t="s">
        <v>33</v>
      </c>
      <c r="F106" s="163" t="s">
        <v>120</v>
      </c>
      <c r="G106" s="6">
        <v>42058</v>
      </c>
      <c r="H106" s="6">
        <v>42277</v>
      </c>
      <c r="I106" s="237" t="s">
        <v>520</v>
      </c>
      <c r="J106" s="158">
        <v>68000000</v>
      </c>
      <c r="K106" s="158">
        <v>8500000</v>
      </c>
      <c r="L106" s="2"/>
      <c r="M106" s="164" t="s">
        <v>521</v>
      </c>
      <c r="N106" s="239" t="s">
        <v>143</v>
      </c>
      <c r="O106" s="169" t="s">
        <v>124</v>
      </c>
      <c r="P106" s="208" t="s">
        <v>144</v>
      </c>
      <c r="Q106" s="179">
        <v>51614344</v>
      </c>
      <c r="R106" s="225" t="s">
        <v>143</v>
      </c>
      <c r="S106" s="185">
        <v>42055</v>
      </c>
      <c r="T106" s="165" t="s">
        <v>0</v>
      </c>
    </row>
    <row r="107" spans="1:20" ht="24.95" customHeight="1" x14ac:dyDescent="0.25">
      <c r="A107" s="173">
        <v>207</v>
      </c>
      <c r="B107" s="161">
        <v>42054</v>
      </c>
      <c r="C107" s="201" t="s">
        <v>522</v>
      </c>
      <c r="D107" s="162" t="s">
        <v>122</v>
      </c>
      <c r="E107" s="183" t="s">
        <v>37</v>
      </c>
      <c r="F107" s="163" t="s">
        <v>463</v>
      </c>
      <c r="G107" s="6">
        <v>42061</v>
      </c>
      <c r="H107" s="6">
        <v>42338</v>
      </c>
      <c r="I107" s="237" t="s">
        <v>523</v>
      </c>
      <c r="J107" s="158">
        <v>591380348</v>
      </c>
      <c r="K107" s="158" t="s">
        <v>524</v>
      </c>
      <c r="L107" s="2"/>
      <c r="M107" s="164" t="s">
        <v>525</v>
      </c>
      <c r="N107" s="239" t="s">
        <v>126</v>
      </c>
      <c r="O107" s="169" t="s">
        <v>124</v>
      </c>
      <c r="P107" s="208" t="s">
        <v>127</v>
      </c>
      <c r="Q107" s="179">
        <v>91253361</v>
      </c>
      <c r="R107" s="140" t="s">
        <v>128</v>
      </c>
      <c r="S107" s="185">
        <v>42055</v>
      </c>
      <c r="T107" s="165" t="s">
        <v>0</v>
      </c>
    </row>
    <row r="108" spans="1:20" ht="24.95" customHeight="1" x14ac:dyDescent="0.25">
      <c r="A108" s="173">
        <v>208</v>
      </c>
      <c r="B108" s="168">
        <v>42054</v>
      </c>
      <c r="C108" s="201" t="s">
        <v>526</v>
      </c>
      <c r="D108" s="162" t="s">
        <v>122</v>
      </c>
      <c r="E108" s="163" t="s">
        <v>33</v>
      </c>
      <c r="F108" s="163" t="s">
        <v>120</v>
      </c>
      <c r="G108" s="6">
        <v>42055</v>
      </c>
      <c r="H108" s="6">
        <v>42338</v>
      </c>
      <c r="I108" s="237" t="s">
        <v>527</v>
      </c>
      <c r="J108" s="160">
        <v>72230000</v>
      </c>
      <c r="K108" s="158">
        <v>7223000</v>
      </c>
      <c r="L108" s="2"/>
      <c r="M108" s="164" t="s">
        <v>528</v>
      </c>
      <c r="N108" s="210" t="s">
        <v>123</v>
      </c>
      <c r="O108" s="169" t="s">
        <v>124</v>
      </c>
      <c r="P108" s="208" t="s">
        <v>476</v>
      </c>
      <c r="Q108" s="179" t="s">
        <v>184</v>
      </c>
      <c r="R108" s="140" t="s">
        <v>477</v>
      </c>
      <c r="S108" s="185">
        <v>42055</v>
      </c>
      <c r="T108" s="165" t="s">
        <v>0</v>
      </c>
    </row>
    <row r="109" spans="1:20" ht="24.95" customHeight="1" x14ac:dyDescent="0.25">
      <c r="A109" s="172">
        <v>209</v>
      </c>
      <c r="B109" s="177">
        <v>42054</v>
      </c>
      <c r="C109" s="226" t="s">
        <v>529</v>
      </c>
      <c r="D109" s="227" t="s">
        <v>122</v>
      </c>
      <c r="E109" s="228" t="s">
        <v>33</v>
      </c>
      <c r="F109" s="163" t="s">
        <v>120</v>
      </c>
      <c r="G109" s="222">
        <v>42055</v>
      </c>
      <c r="H109" s="159">
        <v>42338</v>
      </c>
      <c r="I109" s="237" t="s">
        <v>530</v>
      </c>
      <c r="J109" s="192">
        <v>85500000</v>
      </c>
      <c r="K109" s="257">
        <v>8550000</v>
      </c>
      <c r="L109" s="2"/>
      <c r="M109" s="186" t="s">
        <v>531</v>
      </c>
      <c r="N109" s="210" t="s">
        <v>123</v>
      </c>
      <c r="O109" s="168" t="s">
        <v>124</v>
      </c>
      <c r="P109" s="208" t="s">
        <v>380</v>
      </c>
      <c r="Q109" s="179">
        <v>74410220</v>
      </c>
      <c r="R109" s="140" t="s">
        <v>201</v>
      </c>
      <c r="S109" s="185">
        <v>42055</v>
      </c>
      <c r="T109" s="165" t="s">
        <v>0</v>
      </c>
    </row>
    <row r="110" spans="1:20" ht="24.95" customHeight="1" x14ac:dyDescent="0.25">
      <c r="A110" s="173">
        <v>210</v>
      </c>
      <c r="B110" s="161">
        <v>42054</v>
      </c>
      <c r="C110" s="211" t="s">
        <v>532</v>
      </c>
      <c r="D110" s="162" t="s">
        <v>122</v>
      </c>
      <c r="E110" s="181" t="s">
        <v>33</v>
      </c>
      <c r="F110" s="163" t="s">
        <v>120</v>
      </c>
      <c r="G110" s="6">
        <v>42055</v>
      </c>
      <c r="H110" s="159">
        <v>42338</v>
      </c>
      <c r="I110" s="237" t="s">
        <v>533</v>
      </c>
      <c r="J110" s="158">
        <v>59717000</v>
      </c>
      <c r="K110" s="158">
        <v>6286000</v>
      </c>
      <c r="L110" s="2"/>
      <c r="M110" s="163" t="s">
        <v>534</v>
      </c>
      <c r="N110" s="210" t="s">
        <v>123</v>
      </c>
      <c r="O110" s="163" t="s">
        <v>124</v>
      </c>
      <c r="P110" s="208" t="s">
        <v>243</v>
      </c>
      <c r="Q110" s="179">
        <v>30272391</v>
      </c>
      <c r="R110" s="140" t="s">
        <v>244</v>
      </c>
      <c r="S110" s="169">
        <v>42055</v>
      </c>
      <c r="T110" s="165" t="s">
        <v>0</v>
      </c>
    </row>
    <row r="111" spans="1:20" ht="24.95" customHeight="1" x14ac:dyDescent="0.25">
      <c r="A111" s="173">
        <v>211</v>
      </c>
      <c r="B111" s="161">
        <v>42054</v>
      </c>
      <c r="C111" s="201" t="s">
        <v>535</v>
      </c>
      <c r="D111" s="162" t="s">
        <v>122</v>
      </c>
      <c r="E111" s="163" t="s">
        <v>33</v>
      </c>
      <c r="F111" s="163" t="s">
        <v>120</v>
      </c>
      <c r="G111" s="6">
        <v>42055</v>
      </c>
      <c r="H111" s="159">
        <v>42338</v>
      </c>
      <c r="I111" s="237" t="s">
        <v>536</v>
      </c>
      <c r="J111" s="158">
        <v>80000000</v>
      </c>
      <c r="K111" s="158">
        <v>8000000</v>
      </c>
      <c r="L111" s="2"/>
      <c r="M111" s="163" t="s">
        <v>537</v>
      </c>
      <c r="N111" s="210" t="s">
        <v>123</v>
      </c>
      <c r="O111" s="163" t="s">
        <v>124</v>
      </c>
      <c r="P111" s="208" t="s">
        <v>145</v>
      </c>
      <c r="Q111" s="179">
        <v>51935495</v>
      </c>
      <c r="R111" s="140" t="s">
        <v>503</v>
      </c>
      <c r="S111" s="169">
        <v>42055</v>
      </c>
      <c r="T111" s="165" t="s">
        <v>0</v>
      </c>
    </row>
    <row r="112" spans="1:20" ht="24.95" customHeight="1" x14ac:dyDescent="0.25">
      <c r="A112" s="173">
        <v>212</v>
      </c>
      <c r="B112" s="223">
        <v>42054</v>
      </c>
      <c r="C112" s="201" t="s">
        <v>538</v>
      </c>
      <c r="D112" s="162" t="s">
        <v>122</v>
      </c>
      <c r="E112" s="181" t="s">
        <v>33</v>
      </c>
      <c r="F112" s="163" t="s">
        <v>120</v>
      </c>
      <c r="G112" s="6">
        <v>42055</v>
      </c>
      <c r="H112" s="159">
        <v>42338</v>
      </c>
      <c r="I112" s="237" t="s">
        <v>539</v>
      </c>
      <c r="J112" s="158">
        <v>92600000</v>
      </c>
      <c r="K112" s="158">
        <v>9260000</v>
      </c>
      <c r="L112" s="2"/>
      <c r="M112" s="241" t="s">
        <v>540</v>
      </c>
      <c r="N112" s="210" t="s">
        <v>123</v>
      </c>
      <c r="O112" s="161" t="s">
        <v>124</v>
      </c>
      <c r="P112" s="208" t="s">
        <v>458</v>
      </c>
      <c r="Q112" s="179">
        <v>19374675</v>
      </c>
      <c r="R112" s="140" t="s">
        <v>459</v>
      </c>
      <c r="S112" s="185">
        <v>42058</v>
      </c>
      <c r="T112" s="165" t="s">
        <v>0</v>
      </c>
    </row>
    <row r="113" spans="1:20" ht="24.95" customHeight="1" x14ac:dyDescent="0.25">
      <c r="A113" s="173">
        <v>213</v>
      </c>
      <c r="B113" s="161">
        <v>42054</v>
      </c>
      <c r="C113" s="201" t="s">
        <v>541</v>
      </c>
      <c r="D113" s="162" t="s">
        <v>122</v>
      </c>
      <c r="E113" s="179" t="s">
        <v>33</v>
      </c>
      <c r="F113" s="163" t="s">
        <v>120</v>
      </c>
      <c r="G113" s="6">
        <v>42055</v>
      </c>
      <c r="H113" s="159">
        <v>42338</v>
      </c>
      <c r="I113" s="237" t="s">
        <v>542</v>
      </c>
      <c r="J113" s="160">
        <v>81600000</v>
      </c>
      <c r="K113" s="158">
        <v>8500000</v>
      </c>
      <c r="L113" s="2"/>
      <c r="M113" s="241" t="s">
        <v>543</v>
      </c>
      <c r="N113" s="210" t="s">
        <v>123</v>
      </c>
      <c r="O113" s="163" t="s">
        <v>124</v>
      </c>
      <c r="P113" s="208" t="s">
        <v>243</v>
      </c>
      <c r="Q113" s="179">
        <v>30272391</v>
      </c>
      <c r="R113" s="140" t="s">
        <v>244</v>
      </c>
      <c r="S113" s="169">
        <v>42055</v>
      </c>
      <c r="T113" s="165" t="s">
        <v>0</v>
      </c>
    </row>
    <row r="114" spans="1:20" ht="24.95" customHeight="1" x14ac:dyDescent="0.25">
      <c r="A114" s="173">
        <v>214</v>
      </c>
      <c r="B114" s="161">
        <v>42054</v>
      </c>
      <c r="C114" s="201" t="s">
        <v>544</v>
      </c>
      <c r="D114" s="162" t="s">
        <v>122</v>
      </c>
      <c r="E114" s="162" t="s">
        <v>33</v>
      </c>
      <c r="F114" s="163" t="s">
        <v>120</v>
      </c>
      <c r="G114" s="6">
        <v>42055</v>
      </c>
      <c r="H114" s="159">
        <v>42338</v>
      </c>
      <c r="I114" s="237" t="s">
        <v>545</v>
      </c>
      <c r="J114" s="160">
        <v>64830000</v>
      </c>
      <c r="K114" s="158">
        <v>6483000</v>
      </c>
      <c r="L114" s="2"/>
      <c r="M114" s="164" t="s">
        <v>546</v>
      </c>
      <c r="N114" s="210" t="s">
        <v>123</v>
      </c>
      <c r="O114" s="163" t="s">
        <v>124</v>
      </c>
      <c r="P114" s="240" t="s">
        <v>130</v>
      </c>
      <c r="Q114" s="162">
        <v>7177992</v>
      </c>
      <c r="R114" s="225" t="s">
        <v>131</v>
      </c>
      <c r="S114" s="169">
        <v>42055</v>
      </c>
      <c r="T114" s="165" t="s">
        <v>0</v>
      </c>
    </row>
    <row r="115" spans="1:20" ht="24.95" customHeight="1" x14ac:dyDescent="0.25">
      <c r="A115" s="197">
        <v>215</v>
      </c>
      <c r="B115" s="180">
        <v>42055</v>
      </c>
      <c r="C115" s="204" t="s">
        <v>547</v>
      </c>
      <c r="D115" s="178" t="s">
        <v>122</v>
      </c>
      <c r="E115" s="191" t="s">
        <v>33</v>
      </c>
      <c r="F115" s="8" t="s">
        <v>120</v>
      </c>
      <c r="G115" s="6">
        <v>42058</v>
      </c>
      <c r="H115" s="6">
        <v>42338</v>
      </c>
      <c r="I115" s="237" t="s">
        <v>548</v>
      </c>
      <c r="J115" s="216">
        <v>92600000</v>
      </c>
      <c r="K115" s="7">
        <v>9260000</v>
      </c>
      <c r="L115" s="2"/>
      <c r="M115" s="188" t="s">
        <v>549</v>
      </c>
      <c r="N115" s="140" t="s">
        <v>123</v>
      </c>
      <c r="O115" s="8" t="s">
        <v>124</v>
      </c>
      <c r="P115" s="206" t="s">
        <v>458</v>
      </c>
      <c r="Q115" s="194">
        <v>19374675</v>
      </c>
      <c r="R115" s="140" t="s">
        <v>459</v>
      </c>
      <c r="S115" s="159">
        <v>42058</v>
      </c>
      <c r="T115" s="165" t="s">
        <v>0</v>
      </c>
    </row>
    <row r="116" spans="1:20" ht="24.95" customHeight="1" x14ac:dyDescent="0.25">
      <c r="A116" s="199">
        <v>216</v>
      </c>
      <c r="B116" s="215">
        <v>42055</v>
      </c>
      <c r="C116" s="204" t="s">
        <v>550</v>
      </c>
      <c r="D116" s="178" t="s">
        <v>122</v>
      </c>
      <c r="E116" s="194" t="s">
        <v>33</v>
      </c>
      <c r="F116" s="8" t="s">
        <v>120</v>
      </c>
      <c r="G116" s="6">
        <v>42058</v>
      </c>
      <c r="H116" s="6">
        <v>42338</v>
      </c>
      <c r="I116" s="237" t="s">
        <v>551</v>
      </c>
      <c r="J116" s="187">
        <v>76000000</v>
      </c>
      <c r="K116" s="7">
        <v>8000000</v>
      </c>
      <c r="L116" s="2"/>
      <c r="M116" s="205" t="s">
        <v>552</v>
      </c>
      <c r="N116" s="140" t="s">
        <v>123</v>
      </c>
      <c r="O116" s="8" t="s">
        <v>124</v>
      </c>
      <c r="P116" s="166" t="s">
        <v>345</v>
      </c>
      <c r="Q116" s="194" t="s">
        <v>313</v>
      </c>
      <c r="R116" s="166" t="s">
        <v>346</v>
      </c>
      <c r="S116" s="159">
        <v>42058</v>
      </c>
      <c r="T116" s="165" t="s">
        <v>0</v>
      </c>
    </row>
    <row r="117" spans="1:20" ht="24.95" customHeight="1" x14ac:dyDescent="0.25">
      <c r="A117" s="287">
        <v>217</v>
      </c>
      <c r="B117" s="288">
        <v>42055</v>
      </c>
      <c r="C117" s="289" t="s">
        <v>553</v>
      </c>
      <c r="D117" s="290" t="s">
        <v>122</v>
      </c>
      <c r="E117" s="290" t="s">
        <v>33</v>
      </c>
      <c r="F117" s="230" t="s">
        <v>120</v>
      </c>
      <c r="G117" s="182">
        <v>42058</v>
      </c>
      <c r="H117" s="182">
        <v>42338</v>
      </c>
      <c r="I117" s="247" t="s">
        <v>554</v>
      </c>
      <c r="J117" s="291">
        <v>85500000</v>
      </c>
      <c r="K117" s="291">
        <v>8550000</v>
      </c>
      <c r="L117" s="2"/>
      <c r="M117" s="292" t="s">
        <v>555</v>
      </c>
      <c r="N117" s="140" t="s">
        <v>123</v>
      </c>
      <c r="O117" s="212" t="s">
        <v>124</v>
      </c>
      <c r="P117" s="293" t="s">
        <v>380</v>
      </c>
      <c r="Q117" s="290">
        <v>74410220</v>
      </c>
      <c r="R117" s="237" t="s">
        <v>201</v>
      </c>
      <c r="S117" s="159">
        <v>42058</v>
      </c>
      <c r="T117" s="165" t="s">
        <v>0</v>
      </c>
    </row>
    <row r="118" spans="1:20" ht="24.95" customHeight="1" x14ac:dyDescent="0.25">
      <c r="A118" s="173">
        <v>218</v>
      </c>
      <c r="B118" s="168">
        <v>42055</v>
      </c>
      <c r="C118" s="211" t="s">
        <v>556</v>
      </c>
      <c r="D118" s="162" t="s">
        <v>122</v>
      </c>
      <c r="E118" s="163" t="s">
        <v>33</v>
      </c>
      <c r="F118" s="163" t="s">
        <v>120</v>
      </c>
      <c r="G118" s="6">
        <v>42058</v>
      </c>
      <c r="H118" s="6">
        <v>42338</v>
      </c>
      <c r="I118" s="237" t="s">
        <v>557</v>
      </c>
      <c r="J118" s="158">
        <v>117810000</v>
      </c>
      <c r="K118" s="158">
        <v>11220000</v>
      </c>
      <c r="L118" s="2"/>
      <c r="M118" s="163" t="s">
        <v>558</v>
      </c>
      <c r="N118" s="210" t="s">
        <v>123</v>
      </c>
      <c r="O118" s="163" t="s">
        <v>124</v>
      </c>
      <c r="P118" s="208" t="s">
        <v>200</v>
      </c>
      <c r="Q118" s="179">
        <v>74410220</v>
      </c>
      <c r="R118" s="140" t="s">
        <v>201</v>
      </c>
      <c r="S118" s="184">
        <v>42058</v>
      </c>
      <c r="T118" s="165" t="s">
        <v>0</v>
      </c>
    </row>
    <row r="119" spans="1:20" ht="24.95" customHeight="1" x14ac:dyDescent="0.25">
      <c r="A119" s="175">
        <v>219</v>
      </c>
      <c r="B119" s="169">
        <v>42055</v>
      </c>
      <c r="C119" s="211" t="s">
        <v>559</v>
      </c>
      <c r="D119" s="162" t="s">
        <v>122</v>
      </c>
      <c r="E119" s="163" t="s">
        <v>33</v>
      </c>
      <c r="F119" s="163" t="s">
        <v>120</v>
      </c>
      <c r="G119" s="6">
        <v>42058</v>
      </c>
      <c r="H119" s="6">
        <v>42338</v>
      </c>
      <c r="I119" s="294" t="s">
        <v>560</v>
      </c>
      <c r="J119" s="160">
        <v>50000000</v>
      </c>
      <c r="K119" s="158">
        <v>5000000</v>
      </c>
      <c r="L119" s="2"/>
      <c r="M119" s="163" t="s">
        <v>561</v>
      </c>
      <c r="N119" s="171" t="s">
        <v>136</v>
      </c>
      <c r="O119" s="163" t="s">
        <v>124</v>
      </c>
      <c r="P119" s="208" t="s">
        <v>165</v>
      </c>
      <c r="Q119" s="179">
        <v>51882473</v>
      </c>
      <c r="R119" s="140" t="s">
        <v>166</v>
      </c>
      <c r="S119" s="185">
        <v>42060</v>
      </c>
      <c r="T119" s="165" t="s">
        <v>0</v>
      </c>
    </row>
    <row r="120" spans="1:20" ht="24.95" customHeight="1" x14ac:dyDescent="0.25">
      <c r="A120" s="197">
        <v>220</v>
      </c>
      <c r="B120" s="6">
        <v>42055</v>
      </c>
      <c r="C120" s="204" t="s">
        <v>562</v>
      </c>
      <c r="D120" s="178" t="s">
        <v>122</v>
      </c>
      <c r="E120" s="178" t="s">
        <v>33</v>
      </c>
      <c r="F120" s="8" t="s">
        <v>120</v>
      </c>
      <c r="G120" s="6">
        <v>42058</v>
      </c>
      <c r="H120" s="159">
        <v>42338</v>
      </c>
      <c r="I120" s="295" t="s">
        <v>563</v>
      </c>
      <c r="J120" s="187">
        <v>24890000</v>
      </c>
      <c r="K120" s="7">
        <v>2620000</v>
      </c>
      <c r="L120" s="2"/>
      <c r="M120" s="189" t="s">
        <v>564</v>
      </c>
      <c r="N120" s="140" t="s">
        <v>178</v>
      </c>
      <c r="O120" s="8" t="s">
        <v>124</v>
      </c>
      <c r="P120" s="206" t="s">
        <v>179</v>
      </c>
      <c r="Q120" s="8">
        <v>79792437</v>
      </c>
      <c r="R120" s="140" t="s">
        <v>178</v>
      </c>
      <c r="S120" s="159">
        <v>42058</v>
      </c>
      <c r="T120" s="165" t="s">
        <v>0</v>
      </c>
    </row>
    <row r="121" spans="1:20" ht="24.95" customHeight="1" x14ac:dyDescent="0.25">
      <c r="A121" s="173">
        <v>221</v>
      </c>
      <c r="B121" s="161">
        <v>42055</v>
      </c>
      <c r="C121" s="201" t="s">
        <v>565</v>
      </c>
      <c r="D121" s="162" t="s">
        <v>122</v>
      </c>
      <c r="E121" s="181" t="s">
        <v>33</v>
      </c>
      <c r="F121" s="163" t="s">
        <v>120</v>
      </c>
      <c r="G121" s="159">
        <v>42058</v>
      </c>
      <c r="H121" s="6">
        <v>42338</v>
      </c>
      <c r="I121" s="262" t="s">
        <v>566</v>
      </c>
      <c r="J121" s="158">
        <v>62510000</v>
      </c>
      <c r="K121" s="158">
        <v>6580000</v>
      </c>
      <c r="L121" s="2"/>
      <c r="M121" s="241" t="s">
        <v>567</v>
      </c>
      <c r="N121" s="296" t="s">
        <v>123</v>
      </c>
      <c r="O121" s="163" t="s">
        <v>124</v>
      </c>
      <c r="P121" s="208" t="s">
        <v>243</v>
      </c>
      <c r="Q121" s="179">
        <v>30272391</v>
      </c>
      <c r="R121" s="140" t="s">
        <v>244</v>
      </c>
      <c r="S121" s="167">
        <v>42058</v>
      </c>
      <c r="T121" s="165" t="s">
        <v>0</v>
      </c>
    </row>
    <row r="122" spans="1:20" ht="24.95" customHeight="1" x14ac:dyDescent="0.25">
      <c r="A122" s="199">
        <v>222</v>
      </c>
      <c r="B122" s="215">
        <v>42058</v>
      </c>
      <c r="C122" s="204" t="s">
        <v>568</v>
      </c>
      <c r="D122" s="178" t="s">
        <v>122</v>
      </c>
      <c r="E122" s="194" t="s">
        <v>33</v>
      </c>
      <c r="F122" s="8" t="s">
        <v>120</v>
      </c>
      <c r="G122" s="6">
        <v>42059</v>
      </c>
      <c r="H122" s="6">
        <v>42338</v>
      </c>
      <c r="I122" s="264" t="s">
        <v>569</v>
      </c>
      <c r="J122" s="187">
        <v>86900000</v>
      </c>
      <c r="K122" s="7">
        <v>8690000</v>
      </c>
      <c r="L122" s="2"/>
      <c r="M122" s="205" t="s">
        <v>570</v>
      </c>
      <c r="N122" s="140" t="s">
        <v>123</v>
      </c>
      <c r="O122" s="8" t="s">
        <v>124</v>
      </c>
      <c r="P122" s="206" t="s">
        <v>183</v>
      </c>
      <c r="Q122" s="194">
        <v>71620786</v>
      </c>
      <c r="R122" s="140" t="s">
        <v>123</v>
      </c>
      <c r="S122" s="6">
        <v>42059</v>
      </c>
      <c r="T122" s="165" t="s">
        <v>0</v>
      </c>
    </row>
    <row r="123" spans="1:20" ht="24.95" customHeight="1" x14ac:dyDescent="0.25">
      <c r="A123" s="197">
        <v>223</v>
      </c>
      <c r="B123" s="215">
        <v>42058</v>
      </c>
      <c r="C123" s="204" t="s">
        <v>571</v>
      </c>
      <c r="D123" s="178" t="s">
        <v>122</v>
      </c>
      <c r="E123" s="8" t="s">
        <v>33</v>
      </c>
      <c r="F123" s="8" t="s">
        <v>120</v>
      </c>
      <c r="G123" s="6">
        <v>42059</v>
      </c>
      <c r="H123" s="159">
        <v>42338</v>
      </c>
      <c r="I123" s="264" t="s">
        <v>572</v>
      </c>
      <c r="J123" s="7">
        <v>89775000</v>
      </c>
      <c r="K123" s="7">
        <v>8550000</v>
      </c>
      <c r="L123" s="2"/>
      <c r="M123" s="8" t="s">
        <v>573</v>
      </c>
      <c r="N123" s="140" t="s">
        <v>123</v>
      </c>
      <c r="O123" s="8" t="s">
        <v>124</v>
      </c>
      <c r="P123" s="206" t="s">
        <v>380</v>
      </c>
      <c r="Q123" s="194">
        <v>74410220</v>
      </c>
      <c r="R123" s="140" t="s">
        <v>201</v>
      </c>
      <c r="S123" s="6">
        <v>42059</v>
      </c>
      <c r="T123" s="165" t="s">
        <v>0</v>
      </c>
    </row>
    <row r="124" spans="1:20" ht="24.95" customHeight="1" x14ac:dyDescent="0.25">
      <c r="A124" s="197">
        <v>224</v>
      </c>
      <c r="B124" s="6">
        <v>42058</v>
      </c>
      <c r="C124" s="204" t="s">
        <v>574</v>
      </c>
      <c r="D124" s="194" t="s">
        <v>122</v>
      </c>
      <c r="E124" s="166" t="s">
        <v>33</v>
      </c>
      <c r="F124" s="8" t="s">
        <v>120</v>
      </c>
      <c r="G124" s="6">
        <v>42059</v>
      </c>
      <c r="H124" s="6">
        <v>42124</v>
      </c>
      <c r="I124" s="264" t="s">
        <v>575</v>
      </c>
      <c r="J124" s="187">
        <v>22000000</v>
      </c>
      <c r="K124" s="187">
        <v>8000000</v>
      </c>
      <c r="L124" s="2"/>
      <c r="M124" s="188" t="s">
        <v>576</v>
      </c>
      <c r="N124" s="140" t="s">
        <v>129</v>
      </c>
      <c r="O124" s="8" t="s">
        <v>124</v>
      </c>
      <c r="P124" s="219" t="s">
        <v>146</v>
      </c>
      <c r="Q124" s="229">
        <v>11232616</v>
      </c>
      <c r="R124" s="140" t="s">
        <v>129</v>
      </c>
      <c r="S124" s="6">
        <v>42059</v>
      </c>
      <c r="T124" s="165" t="s">
        <v>0</v>
      </c>
    </row>
    <row r="125" spans="1:20" ht="24.95" customHeight="1" x14ac:dyDescent="0.25">
      <c r="A125" s="197">
        <v>225</v>
      </c>
      <c r="B125" s="180">
        <v>42058</v>
      </c>
      <c r="C125" s="204" t="s">
        <v>577</v>
      </c>
      <c r="D125" s="8" t="s">
        <v>122</v>
      </c>
      <c r="E125" s="191" t="s">
        <v>33</v>
      </c>
      <c r="F125" s="8" t="s">
        <v>120</v>
      </c>
      <c r="G125" s="6">
        <v>42059</v>
      </c>
      <c r="H125" s="159">
        <v>42338</v>
      </c>
      <c r="I125" s="264" t="s">
        <v>578</v>
      </c>
      <c r="J125" s="7">
        <v>60600000</v>
      </c>
      <c r="K125" s="187">
        <v>6060000</v>
      </c>
      <c r="L125" s="2"/>
      <c r="M125" s="8" t="s">
        <v>579</v>
      </c>
      <c r="N125" s="140" t="s">
        <v>123</v>
      </c>
      <c r="O125" s="8" t="s">
        <v>124</v>
      </c>
      <c r="P125" s="206" t="s">
        <v>145</v>
      </c>
      <c r="Q125" s="194">
        <v>51935495</v>
      </c>
      <c r="R125" s="140" t="s">
        <v>503</v>
      </c>
      <c r="S125" s="6">
        <v>42059</v>
      </c>
      <c r="T125" s="165" t="s">
        <v>0</v>
      </c>
    </row>
    <row r="126" spans="1:20" ht="24.95" customHeight="1" x14ac:dyDescent="0.25">
      <c r="A126" s="173">
        <v>226</v>
      </c>
      <c r="B126" s="161">
        <v>42059</v>
      </c>
      <c r="C126" s="201" t="s">
        <v>580</v>
      </c>
      <c r="D126" s="162" t="s">
        <v>122</v>
      </c>
      <c r="E126" s="163" t="s">
        <v>33</v>
      </c>
      <c r="F126" s="163" t="s">
        <v>120</v>
      </c>
      <c r="G126" s="6">
        <v>42060</v>
      </c>
      <c r="H126" s="6">
        <v>42338</v>
      </c>
      <c r="I126" s="297" t="s">
        <v>581</v>
      </c>
      <c r="J126" s="158">
        <v>75600000</v>
      </c>
      <c r="K126" s="158">
        <v>7560000</v>
      </c>
      <c r="L126" s="2"/>
      <c r="M126" s="163" t="s">
        <v>582</v>
      </c>
      <c r="N126" s="296" t="s">
        <v>123</v>
      </c>
      <c r="O126" s="163" t="s">
        <v>124</v>
      </c>
      <c r="P126" s="208" t="s">
        <v>145</v>
      </c>
      <c r="Q126" s="179">
        <v>51935495</v>
      </c>
      <c r="R126" s="140" t="s">
        <v>123</v>
      </c>
      <c r="S126" s="169">
        <v>42060</v>
      </c>
      <c r="T126" s="165" t="s">
        <v>0</v>
      </c>
    </row>
    <row r="127" spans="1:20" ht="24.95" customHeight="1" x14ac:dyDescent="0.25">
      <c r="A127" s="197">
        <v>227</v>
      </c>
      <c r="B127" s="180">
        <v>42059</v>
      </c>
      <c r="C127" s="204" t="s">
        <v>583</v>
      </c>
      <c r="D127" s="178" t="s">
        <v>122</v>
      </c>
      <c r="E127" s="191" t="s">
        <v>33</v>
      </c>
      <c r="F127" s="8" t="s">
        <v>120</v>
      </c>
      <c r="G127" s="6">
        <v>42060</v>
      </c>
      <c r="H127" s="6">
        <v>42338</v>
      </c>
      <c r="I127" s="298" t="s">
        <v>584</v>
      </c>
      <c r="J127" s="216">
        <v>86900000</v>
      </c>
      <c r="K127" s="7">
        <v>8690000</v>
      </c>
      <c r="L127" s="2"/>
      <c r="M127" s="188" t="s">
        <v>585</v>
      </c>
      <c r="N127" s="140" t="s">
        <v>123</v>
      </c>
      <c r="O127" s="8" t="s">
        <v>124</v>
      </c>
      <c r="P127" s="206" t="s">
        <v>458</v>
      </c>
      <c r="Q127" s="194">
        <v>19374675</v>
      </c>
      <c r="R127" s="140" t="s">
        <v>459</v>
      </c>
      <c r="S127" s="159">
        <v>42062</v>
      </c>
      <c r="T127" s="165" t="s">
        <v>0</v>
      </c>
    </row>
    <row r="128" spans="1:20" ht="24.95" customHeight="1" x14ac:dyDescent="0.25">
      <c r="A128" s="174">
        <v>228</v>
      </c>
      <c r="B128" s="169">
        <v>42059</v>
      </c>
      <c r="C128" s="201" t="s">
        <v>586</v>
      </c>
      <c r="D128" s="162" t="s">
        <v>122</v>
      </c>
      <c r="E128" s="162" t="s">
        <v>33</v>
      </c>
      <c r="F128" s="163" t="s">
        <v>120</v>
      </c>
      <c r="G128" s="6">
        <v>42060</v>
      </c>
      <c r="H128" s="6">
        <v>42338</v>
      </c>
      <c r="I128" s="297" t="s">
        <v>587</v>
      </c>
      <c r="J128" s="160">
        <v>54644000</v>
      </c>
      <c r="K128" s="158">
        <v>5752000</v>
      </c>
      <c r="L128" s="2"/>
      <c r="M128" s="164" t="s">
        <v>588</v>
      </c>
      <c r="N128" s="165" t="s">
        <v>123</v>
      </c>
      <c r="O128" s="163" t="s">
        <v>124</v>
      </c>
      <c r="P128" s="208" t="s">
        <v>243</v>
      </c>
      <c r="Q128" s="179">
        <v>30272391</v>
      </c>
      <c r="R128" s="140" t="s">
        <v>244</v>
      </c>
      <c r="S128" s="169">
        <v>42060</v>
      </c>
      <c r="T128" s="165" t="s">
        <v>0</v>
      </c>
    </row>
    <row r="129" spans="1:20" ht="24.95" customHeight="1" x14ac:dyDescent="0.25">
      <c r="A129" s="173">
        <v>229</v>
      </c>
      <c r="B129" s="168">
        <v>42059</v>
      </c>
      <c r="C129" s="201" t="s">
        <v>589</v>
      </c>
      <c r="D129" s="162" t="s">
        <v>122</v>
      </c>
      <c r="E129" s="165" t="s">
        <v>33</v>
      </c>
      <c r="F129" s="163" t="s">
        <v>120</v>
      </c>
      <c r="G129" s="6">
        <v>42060</v>
      </c>
      <c r="H129" s="6">
        <v>42338</v>
      </c>
      <c r="I129" s="299" t="s">
        <v>587</v>
      </c>
      <c r="J129" s="160">
        <v>58459800</v>
      </c>
      <c r="K129" s="158">
        <v>6286000</v>
      </c>
      <c r="L129" s="2"/>
      <c r="M129" s="164" t="s">
        <v>590</v>
      </c>
      <c r="N129" s="165" t="s">
        <v>123</v>
      </c>
      <c r="O129" s="163" t="s">
        <v>124</v>
      </c>
      <c r="P129" s="208" t="s">
        <v>243</v>
      </c>
      <c r="Q129" s="179">
        <v>30272391</v>
      </c>
      <c r="R129" s="140" t="s">
        <v>244</v>
      </c>
      <c r="S129" s="169">
        <v>42062</v>
      </c>
      <c r="T129" s="165" t="s">
        <v>0</v>
      </c>
    </row>
    <row r="130" spans="1:20" ht="24.95" customHeight="1" x14ac:dyDescent="0.25">
      <c r="A130" s="173">
        <v>230</v>
      </c>
      <c r="B130" s="168">
        <v>42059</v>
      </c>
      <c r="C130" s="201" t="s">
        <v>591</v>
      </c>
      <c r="D130" s="162" t="s">
        <v>122</v>
      </c>
      <c r="E130" s="165" t="s">
        <v>33</v>
      </c>
      <c r="F130" s="163" t="s">
        <v>120</v>
      </c>
      <c r="G130" s="6">
        <v>42060</v>
      </c>
      <c r="H130" s="159">
        <v>42338</v>
      </c>
      <c r="I130" s="237" t="s">
        <v>592</v>
      </c>
      <c r="J130" s="160">
        <v>61194000</v>
      </c>
      <c r="K130" s="158">
        <v>6580000</v>
      </c>
      <c r="L130" s="2"/>
      <c r="M130" s="164" t="s">
        <v>593</v>
      </c>
      <c r="N130" s="165" t="s">
        <v>123</v>
      </c>
      <c r="O130" s="165" t="s">
        <v>124</v>
      </c>
      <c r="P130" s="208" t="s">
        <v>243</v>
      </c>
      <c r="Q130" s="179">
        <v>30272391</v>
      </c>
      <c r="R130" s="140" t="s">
        <v>244</v>
      </c>
      <c r="S130" s="169">
        <v>42062</v>
      </c>
      <c r="T130" s="165" t="s">
        <v>0</v>
      </c>
    </row>
    <row r="131" spans="1:20" ht="24.95" customHeight="1" x14ac:dyDescent="0.25">
      <c r="A131" s="173">
        <v>231</v>
      </c>
      <c r="B131" s="168">
        <v>42059</v>
      </c>
      <c r="C131" s="201" t="s">
        <v>594</v>
      </c>
      <c r="D131" s="162" t="s">
        <v>122</v>
      </c>
      <c r="E131" s="165" t="s">
        <v>33</v>
      </c>
      <c r="F131" s="163" t="s">
        <v>120</v>
      </c>
      <c r="G131" s="6"/>
      <c r="H131" s="159">
        <v>42338</v>
      </c>
      <c r="I131" s="237" t="s">
        <v>595</v>
      </c>
      <c r="J131" s="160">
        <v>75130000</v>
      </c>
      <c r="K131" s="158">
        <v>7513000</v>
      </c>
      <c r="L131" s="2"/>
      <c r="M131" s="164" t="s">
        <v>596</v>
      </c>
      <c r="N131" s="165" t="s">
        <v>123</v>
      </c>
      <c r="O131" s="165" t="s">
        <v>124</v>
      </c>
      <c r="P131" s="208" t="s">
        <v>243</v>
      </c>
      <c r="Q131" s="179">
        <v>30272391</v>
      </c>
      <c r="R131" s="140" t="s">
        <v>244</v>
      </c>
      <c r="S131" s="169">
        <v>42060</v>
      </c>
      <c r="T131" s="165" t="s">
        <v>0</v>
      </c>
    </row>
    <row r="132" spans="1:20" ht="24.95" customHeight="1" x14ac:dyDescent="0.25">
      <c r="A132" s="197">
        <v>232</v>
      </c>
      <c r="B132" s="215">
        <v>42059</v>
      </c>
      <c r="C132" s="204" t="s">
        <v>597</v>
      </c>
      <c r="D132" s="8" t="s">
        <v>122</v>
      </c>
      <c r="E132" s="191" t="s">
        <v>33</v>
      </c>
      <c r="F132" s="8" t="s">
        <v>120</v>
      </c>
      <c r="G132" s="6">
        <v>42060</v>
      </c>
      <c r="H132" s="159">
        <v>42124</v>
      </c>
      <c r="I132" s="237" t="s">
        <v>575</v>
      </c>
      <c r="J132" s="7">
        <v>24600000</v>
      </c>
      <c r="K132" s="270">
        <v>9000000</v>
      </c>
      <c r="L132" s="2"/>
      <c r="M132" s="188" t="s">
        <v>598</v>
      </c>
      <c r="N132" s="140" t="s">
        <v>129</v>
      </c>
      <c r="O132" s="8" t="s">
        <v>124</v>
      </c>
      <c r="P132" s="219" t="s">
        <v>146</v>
      </c>
      <c r="Q132" s="229">
        <v>11232616</v>
      </c>
      <c r="R132" s="140" t="s">
        <v>129</v>
      </c>
      <c r="S132" s="6">
        <v>42060</v>
      </c>
      <c r="T132" s="165" t="s">
        <v>0</v>
      </c>
    </row>
    <row r="133" spans="1:20" ht="24.95" customHeight="1" x14ac:dyDescent="0.25">
      <c r="A133" s="197">
        <v>233</v>
      </c>
      <c r="B133" s="215">
        <v>42059</v>
      </c>
      <c r="C133" s="204" t="s">
        <v>599</v>
      </c>
      <c r="D133" s="178" t="s">
        <v>122</v>
      </c>
      <c r="E133" s="209" t="s">
        <v>33</v>
      </c>
      <c r="F133" s="8" t="s">
        <v>120</v>
      </c>
      <c r="G133" s="6">
        <v>42060</v>
      </c>
      <c r="H133" s="6">
        <v>42308</v>
      </c>
      <c r="I133" s="300" t="s">
        <v>600</v>
      </c>
      <c r="J133" s="7">
        <v>76500000</v>
      </c>
      <c r="K133" s="7">
        <v>8500000</v>
      </c>
      <c r="L133" s="2"/>
      <c r="M133" s="188" t="s">
        <v>601</v>
      </c>
      <c r="N133" s="225" t="s">
        <v>143</v>
      </c>
      <c r="O133" s="6" t="s">
        <v>124</v>
      </c>
      <c r="P133" s="206" t="s">
        <v>144</v>
      </c>
      <c r="Q133" s="194">
        <v>51614344</v>
      </c>
      <c r="R133" s="225" t="s">
        <v>143</v>
      </c>
      <c r="S133" s="6">
        <v>42062</v>
      </c>
      <c r="T133" s="165" t="s">
        <v>0</v>
      </c>
    </row>
    <row r="134" spans="1:20" ht="24.95" customHeight="1" x14ac:dyDescent="0.25">
      <c r="A134" s="197">
        <v>234</v>
      </c>
      <c r="B134" s="215">
        <v>42059</v>
      </c>
      <c r="C134" s="200" t="s">
        <v>602</v>
      </c>
      <c r="D134" s="178" t="s">
        <v>122</v>
      </c>
      <c r="E134" s="8" t="s">
        <v>33</v>
      </c>
      <c r="F134" s="8" t="s">
        <v>120</v>
      </c>
      <c r="G134" s="6">
        <v>42060</v>
      </c>
      <c r="H134" s="159">
        <v>42338</v>
      </c>
      <c r="I134" s="237" t="s">
        <v>603</v>
      </c>
      <c r="J134" s="7">
        <v>25327000</v>
      </c>
      <c r="K134" s="7">
        <v>2620000</v>
      </c>
      <c r="L134" s="2"/>
      <c r="M134" s="8" t="s">
        <v>604</v>
      </c>
      <c r="N134" s="225" t="s">
        <v>143</v>
      </c>
      <c r="O134" s="8" t="s">
        <v>124</v>
      </c>
      <c r="P134" s="206" t="s">
        <v>409</v>
      </c>
      <c r="Q134" s="178">
        <v>19143835</v>
      </c>
      <c r="R134" s="140" t="s">
        <v>149</v>
      </c>
      <c r="S134" s="6">
        <v>42060</v>
      </c>
      <c r="T134" s="165" t="s">
        <v>0</v>
      </c>
    </row>
    <row r="135" spans="1:20" ht="24.95" customHeight="1" x14ac:dyDescent="0.25">
      <c r="A135" s="197">
        <v>235</v>
      </c>
      <c r="B135" s="180">
        <v>42059</v>
      </c>
      <c r="C135" s="204" t="s">
        <v>605</v>
      </c>
      <c r="D135" s="178" t="s">
        <v>122</v>
      </c>
      <c r="E135" s="166" t="s">
        <v>33</v>
      </c>
      <c r="F135" s="8" t="s">
        <v>120</v>
      </c>
      <c r="G135" s="6">
        <v>42060</v>
      </c>
      <c r="H135" s="159">
        <v>42338</v>
      </c>
      <c r="I135" s="247" t="s">
        <v>606</v>
      </c>
      <c r="J135" s="187">
        <v>59878500</v>
      </c>
      <c r="K135" s="7">
        <v>6303000</v>
      </c>
      <c r="L135" s="2"/>
      <c r="M135" s="188" t="s">
        <v>607</v>
      </c>
      <c r="N135" s="166" t="s">
        <v>123</v>
      </c>
      <c r="O135" s="166" t="s">
        <v>124</v>
      </c>
      <c r="P135" s="206" t="s">
        <v>243</v>
      </c>
      <c r="Q135" s="194">
        <v>30272391</v>
      </c>
      <c r="R135" s="140" t="s">
        <v>244</v>
      </c>
      <c r="S135" s="6">
        <v>42060</v>
      </c>
      <c r="T135" s="165" t="s">
        <v>0</v>
      </c>
    </row>
    <row r="136" spans="1:20" ht="24.95" customHeight="1" x14ac:dyDescent="0.25">
      <c r="A136" s="197">
        <v>236</v>
      </c>
      <c r="B136" s="215">
        <v>42059</v>
      </c>
      <c r="C136" s="204" t="s">
        <v>608</v>
      </c>
      <c r="D136" s="178" t="s">
        <v>122</v>
      </c>
      <c r="E136" s="178" t="s">
        <v>37</v>
      </c>
      <c r="F136" s="8" t="s">
        <v>137</v>
      </c>
      <c r="G136" s="6">
        <v>42059</v>
      </c>
      <c r="H136" s="159">
        <v>42338</v>
      </c>
      <c r="I136" s="301" t="s">
        <v>609</v>
      </c>
      <c r="J136" s="187">
        <v>47500000</v>
      </c>
      <c r="K136" s="7" t="s">
        <v>491</v>
      </c>
      <c r="L136" s="2"/>
      <c r="M136" s="188" t="s">
        <v>610</v>
      </c>
      <c r="N136" s="140" t="s">
        <v>611</v>
      </c>
      <c r="O136" s="217" t="s">
        <v>124</v>
      </c>
      <c r="P136" s="246" t="s">
        <v>612</v>
      </c>
      <c r="Q136" s="178" t="s">
        <v>613</v>
      </c>
      <c r="R136" s="140" t="s">
        <v>614</v>
      </c>
      <c r="S136" s="159">
        <v>42061</v>
      </c>
      <c r="T136" s="165" t="s">
        <v>0</v>
      </c>
    </row>
    <row r="137" spans="1:20" ht="24.95" customHeight="1" x14ac:dyDescent="0.25">
      <c r="A137" s="197">
        <v>237</v>
      </c>
      <c r="B137" s="215">
        <v>42060</v>
      </c>
      <c r="C137" s="204" t="s">
        <v>615</v>
      </c>
      <c r="D137" s="178" t="s">
        <v>122</v>
      </c>
      <c r="E137" s="8" t="s">
        <v>33</v>
      </c>
      <c r="F137" s="8" t="s">
        <v>120</v>
      </c>
      <c r="G137" s="6">
        <v>42061</v>
      </c>
      <c r="H137" s="6">
        <v>42338</v>
      </c>
      <c r="I137" s="237" t="s">
        <v>616</v>
      </c>
      <c r="J137" s="216">
        <v>54590000</v>
      </c>
      <c r="K137" s="7">
        <v>5459000</v>
      </c>
      <c r="L137" s="2"/>
      <c r="M137" s="166" t="s">
        <v>617</v>
      </c>
      <c r="N137" s="140" t="s">
        <v>123</v>
      </c>
      <c r="O137" s="8" t="s">
        <v>124</v>
      </c>
      <c r="P137" s="246" t="s">
        <v>130</v>
      </c>
      <c r="Q137" s="178">
        <v>7177992</v>
      </c>
      <c r="R137" s="225" t="s">
        <v>131</v>
      </c>
      <c r="S137" s="6">
        <v>42062</v>
      </c>
      <c r="T137" s="165" t="s">
        <v>0</v>
      </c>
    </row>
    <row r="138" spans="1:20" ht="24.95" customHeight="1" x14ac:dyDescent="0.25">
      <c r="A138" s="197">
        <v>238</v>
      </c>
      <c r="B138" s="180">
        <v>42060</v>
      </c>
      <c r="C138" s="200" t="s">
        <v>618</v>
      </c>
      <c r="D138" s="8" t="s">
        <v>122</v>
      </c>
      <c r="E138" s="178" t="s">
        <v>33</v>
      </c>
      <c r="F138" s="8" t="s">
        <v>120</v>
      </c>
      <c r="G138" s="6">
        <v>42061</v>
      </c>
      <c r="H138" s="6">
        <v>42338</v>
      </c>
      <c r="I138" s="237" t="s">
        <v>619</v>
      </c>
      <c r="J138" s="7">
        <v>71000000</v>
      </c>
      <c r="K138" s="7">
        <v>7100000</v>
      </c>
      <c r="L138" s="2"/>
      <c r="M138" s="188" t="s">
        <v>620</v>
      </c>
      <c r="N138" s="166" t="s">
        <v>123</v>
      </c>
      <c r="O138" s="8" t="s">
        <v>124</v>
      </c>
      <c r="P138" s="246" t="s">
        <v>130</v>
      </c>
      <c r="Q138" s="178">
        <v>7177992</v>
      </c>
      <c r="R138" s="225" t="s">
        <v>131</v>
      </c>
      <c r="S138" s="6">
        <v>42062</v>
      </c>
      <c r="T138" s="165" t="s">
        <v>0</v>
      </c>
    </row>
    <row r="139" spans="1:20" ht="24.95" customHeight="1" x14ac:dyDescent="0.25">
      <c r="A139" s="197">
        <v>239</v>
      </c>
      <c r="B139" s="215">
        <v>42060</v>
      </c>
      <c r="C139" s="204" t="s">
        <v>621</v>
      </c>
      <c r="D139" s="178" t="s">
        <v>122</v>
      </c>
      <c r="E139" s="8" t="s">
        <v>33</v>
      </c>
      <c r="F139" s="8" t="s">
        <v>120</v>
      </c>
      <c r="G139" s="6">
        <v>42061</v>
      </c>
      <c r="H139" s="159">
        <v>42338</v>
      </c>
      <c r="I139" s="247" t="s">
        <v>622</v>
      </c>
      <c r="J139" s="7">
        <v>52900000</v>
      </c>
      <c r="K139" s="7">
        <v>5290000</v>
      </c>
      <c r="L139" s="2"/>
      <c r="M139" s="8" t="s">
        <v>623</v>
      </c>
      <c r="N139" s="166" t="s">
        <v>123</v>
      </c>
      <c r="O139" s="8" t="s">
        <v>124</v>
      </c>
      <c r="P139" s="206" t="s">
        <v>380</v>
      </c>
      <c r="Q139" s="194">
        <v>74410220</v>
      </c>
      <c r="R139" s="140" t="s">
        <v>201</v>
      </c>
      <c r="S139" s="6">
        <v>42062</v>
      </c>
      <c r="T139" s="165" t="s">
        <v>0</v>
      </c>
    </row>
    <row r="140" spans="1:20" ht="24.95" customHeight="1" x14ac:dyDescent="0.25">
      <c r="A140" s="197">
        <v>240</v>
      </c>
      <c r="B140" s="180">
        <v>42060</v>
      </c>
      <c r="C140" s="200" t="s">
        <v>624</v>
      </c>
      <c r="D140" s="8" t="s">
        <v>122</v>
      </c>
      <c r="E140" s="178" t="s">
        <v>33</v>
      </c>
      <c r="F140" s="8" t="s">
        <v>120</v>
      </c>
      <c r="G140" s="6">
        <v>42061</v>
      </c>
      <c r="H140" s="6">
        <v>42338</v>
      </c>
      <c r="I140" s="237" t="s">
        <v>625</v>
      </c>
      <c r="J140" s="7">
        <v>69000000</v>
      </c>
      <c r="K140" s="7">
        <v>6900000</v>
      </c>
      <c r="L140" s="2"/>
      <c r="M140" s="188" t="s">
        <v>626</v>
      </c>
      <c r="N140" s="166" t="s">
        <v>123</v>
      </c>
      <c r="O140" s="8" t="s">
        <v>124</v>
      </c>
      <c r="P140" s="246" t="s">
        <v>130</v>
      </c>
      <c r="Q140" s="178">
        <v>7177992</v>
      </c>
      <c r="R140" s="225" t="s">
        <v>131</v>
      </c>
      <c r="S140" s="6">
        <v>42062</v>
      </c>
      <c r="T140" s="165" t="s">
        <v>0</v>
      </c>
    </row>
    <row r="141" spans="1:20" ht="24.95" customHeight="1" x14ac:dyDescent="0.25">
      <c r="A141" s="197">
        <v>241</v>
      </c>
      <c r="B141" s="302">
        <v>42061</v>
      </c>
      <c r="C141" s="204" t="s">
        <v>627</v>
      </c>
      <c r="D141" s="178" t="s">
        <v>122</v>
      </c>
      <c r="E141" s="194" t="s">
        <v>33</v>
      </c>
      <c r="F141" s="8" t="s">
        <v>120</v>
      </c>
      <c r="G141" s="222">
        <v>42062</v>
      </c>
      <c r="H141" s="159">
        <v>42338</v>
      </c>
      <c r="I141" s="301" t="s">
        <v>628</v>
      </c>
      <c r="J141" s="187">
        <v>62510000</v>
      </c>
      <c r="K141" s="7">
        <v>6580000</v>
      </c>
      <c r="L141" s="2"/>
      <c r="M141" s="205" t="s">
        <v>629</v>
      </c>
      <c r="N141" s="166" t="s">
        <v>123</v>
      </c>
      <c r="O141" s="8" t="s">
        <v>124</v>
      </c>
      <c r="P141" s="206" t="s">
        <v>380</v>
      </c>
      <c r="Q141" s="194">
        <v>74410220</v>
      </c>
      <c r="R141" s="140" t="s">
        <v>201</v>
      </c>
      <c r="S141" s="6">
        <v>42062</v>
      </c>
      <c r="T141" s="165" t="s">
        <v>0</v>
      </c>
    </row>
    <row r="142" spans="1:20" ht="24.95" customHeight="1" x14ac:dyDescent="0.25">
      <c r="A142" s="303">
        <v>242</v>
      </c>
      <c r="B142" s="302">
        <v>42061</v>
      </c>
      <c r="C142" s="304" t="s">
        <v>630</v>
      </c>
      <c r="D142" s="305" t="s">
        <v>122</v>
      </c>
      <c r="E142" s="305" t="s">
        <v>33</v>
      </c>
      <c r="F142" s="305" t="s">
        <v>120</v>
      </c>
      <c r="G142" s="1">
        <v>42062</v>
      </c>
      <c r="H142" s="1">
        <v>42338</v>
      </c>
      <c r="I142" s="237" t="s">
        <v>631</v>
      </c>
      <c r="J142" s="193">
        <v>102800000</v>
      </c>
      <c r="K142" s="306">
        <v>10280000</v>
      </c>
      <c r="L142" s="2"/>
      <c r="M142" s="305" t="s">
        <v>632</v>
      </c>
      <c r="N142" s="166" t="s">
        <v>123</v>
      </c>
      <c r="O142" s="305" t="s">
        <v>124</v>
      </c>
      <c r="P142" s="219" t="s">
        <v>380</v>
      </c>
      <c r="Q142" s="307">
        <v>74410220</v>
      </c>
      <c r="R142" s="140" t="s">
        <v>201</v>
      </c>
      <c r="S142" s="308">
        <v>42062</v>
      </c>
      <c r="T142" s="165" t="s">
        <v>0</v>
      </c>
    </row>
    <row r="143" spans="1:20" ht="24.95" customHeight="1" x14ac:dyDescent="0.25">
      <c r="A143" s="197">
        <v>243</v>
      </c>
      <c r="B143" s="180">
        <v>42061</v>
      </c>
      <c r="C143" s="204" t="s">
        <v>633</v>
      </c>
      <c r="D143" s="178" t="s">
        <v>122</v>
      </c>
      <c r="E143" s="8" t="s">
        <v>33</v>
      </c>
      <c r="F143" s="8" t="s">
        <v>120</v>
      </c>
      <c r="G143" s="6">
        <v>42062</v>
      </c>
      <c r="H143" s="6">
        <v>42338</v>
      </c>
      <c r="I143" s="309" t="s">
        <v>634</v>
      </c>
      <c r="J143" s="187">
        <v>88160000</v>
      </c>
      <c r="K143" s="7">
        <v>9280000</v>
      </c>
      <c r="L143" s="2"/>
      <c r="M143" s="188" t="s">
        <v>635</v>
      </c>
      <c r="N143" s="166" t="s">
        <v>123</v>
      </c>
      <c r="O143" s="8" t="s">
        <v>124</v>
      </c>
      <c r="P143" s="206" t="s">
        <v>183</v>
      </c>
      <c r="Q143" s="194">
        <v>71620786</v>
      </c>
      <c r="R143" s="166" t="s">
        <v>201</v>
      </c>
      <c r="S143" s="6">
        <v>42066</v>
      </c>
      <c r="T143" s="165" t="s">
        <v>0</v>
      </c>
    </row>
    <row r="144" spans="1:20" ht="24.95" customHeight="1" x14ac:dyDescent="0.25">
      <c r="A144" s="197">
        <v>244</v>
      </c>
      <c r="B144" s="215">
        <v>42062</v>
      </c>
      <c r="C144" s="204" t="s">
        <v>636</v>
      </c>
      <c r="D144" s="178" t="s">
        <v>122</v>
      </c>
      <c r="E144" s="178" t="s">
        <v>33</v>
      </c>
      <c r="F144" s="8" t="s">
        <v>120</v>
      </c>
      <c r="G144" s="6">
        <v>42065</v>
      </c>
      <c r="H144" s="6">
        <v>42338</v>
      </c>
      <c r="I144" s="237" t="s">
        <v>637</v>
      </c>
      <c r="J144" s="216">
        <v>76000000</v>
      </c>
      <c r="K144" s="7">
        <v>7600000</v>
      </c>
      <c r="L144" s="2"/>
      <c r="M144" s="188" t="s">
        <v>638</v>
      </c>
      <c r="N144" s="140" t="s">
        <v>141</v>
      </c>
      <c r="O144" s="8" t="s">
        <v>124</v>
      </c>
      <c r="P144" s="246" t="s">
        <v>142</v>
      </c>
      <c r="Q144" s="178">
        <v>79397911</v>
      </c>
      <c r="R144" s="225" t="s">
        <v>140</v>
      </c>
      <c r="S144" s="6">
        <v>42066</v>
      </c>
      <c r="T144" s="165" t="s">
        <v>0</v>
      </c>
    </row>
    <row r="145" spans="1:20" ht="24.95" customHeight="1" x14ac:dyDescent="0.25">
      <c r="A145" s="197">
        <v>245</v>
      </c>
      <c r="B145" s="180">
        <v>42062</v>
      </c>
      <c r="C145" s="190" t="s">
        <v>639</v>
      </c>
      <c r="D145" s="8" t="s">
        <v>122</v>
      </c>
      <c r="E145" s="166" t="s">
        <v>33</v>
      </c>
      <c r="F145" s="8" t="s">
        <v>120</v>
      </c>
      <c r="G145" s="6">
        <v>42065</v>
      </c>
      <c r="H145" s="159">
        <v>42307</v>
      </c>
      <c r="I145" s="309" t="s">
        <v>54</v>
      </c>
      <c r="J145" s="213">
        <v>64395000</v>
      </c>
      <c r="K145" s="187">
        <v>7950000</v>
      </c>
      <c r="L145" s="2"/>
      <c r="M145" s="205" t="s">
        <v>640</v>
      </c>
      <c r="N145" s="166" t="s">
        <v>147</v>
      </c>
      <c r="O145" s="159" t="s">
        <v>124</v>
      </c>
      <c r="P145" s="246" t="s">
        <v>148</v>
      </c>
      <c r="Q145" s="178">
        <v>52711453</v>
      </c>
      <c r="R145" s="8" t="s">
        <v>154</v>
      </c>
      <c r="S145" s="6">
        <v>42067</v>
      </c>
      <c r="T145" s="165" t="s">
        <v>0</v>
      </c>
    </row>
    <row r="146" spans="1:20" x14ac:dyDescent="0.25">
      <c r="N146"/>
      <c r="S146"/>
    </row>
    <row r="147" spans="1:20" x14ac:dyDescent="0.25">
      <c r="N147"/>
      <c r="S147"/>
    </row>
    <row r="148" spans="1:20" x14ac:dyDescent="0.25">
      <c r="N148"/>
      <c r="S148"/>
    </row>
    <row r="149" spans="1:20" x14ac:dyDescent="0.25">
      <c r="N149"/>
      <c r="S149"/>
    </row>
    <row r="150" spans="1:20" x14ac:dyDescent="0.25">
      <c r="N150"/>
      <c r="S150"/>
    </row>
    <row r="151" spans="1:20" x14ac:dyDescent="0.25">
      <c r="N151"/>
      <c r="S151"/>
    </row>
    <row r="152" spans="1:20" x14ac:dyDescent="0.25">
      <c r="N152"/>
      <c r="S152"/>
    </row>
    <row r="153" spans="1:20" x14ac:dyDescent="0.25">
      <c r="N153"/>
      <c r="S153"/>
    </row>
    <row r="154" spans="1:20" x14ac:dyDescent="0.25">
      <c r="N154"/>
      <c r="S154"/>
    </row>
    <row r="155" spans="1:20" x14ac:dyDescent="0.25">
      <c r="N155"/>
      <c r="S155"/>
    </row>
    <row r="156" spans="1:20" x14ac:dyDescent="0.25">
      <c r="N156"/>
      <c r="S156"/>
    </row>
    <row r="157" spans="1:20" x14ac:dyDescent="0.25">
      <c r="N157"/>
      <c r="S157"/>
    </row>
    <row r="158" spans="1:20" x14ac:dyDescent="0.25">
      <c r="N158"/>
      <c r="S158"/>
    </row>
    <row r="159" spans="1:20" x14ac:dyDescent="0.25">
      <c r="N159"/>
      <c r="S159"/>
    </row>
    <row r="160" spans="1:20" x14ac:dyDescent="0.25">
      <c r="N160"/>
      <c r="S160"/>
    </row>
    <row r="161" spans="14:19" x14ac:dyDescent="0.25">
      <c r="N161"/>
      <c r="S161"/>
    </row>
    <row r="162" spans="14:19" x14ac:dyDescent="0.25">
      <c r="N162"/>
      <c r="S162"/>
    </row>
    <row r="163" spans="14:19" x14ac:dyDescent="0.25">
      <c r="N163"/>
      <c r="S163"/>
    </row>
    <row r="164" spans="14:19" x14ac:dyDescent="0.25">
      <c r="N164"/>
      <c r="S164"/>
    </row>
    <row r="165" spans="14:19" x14ac:dyDescent="0.25">
      <c r="N165"/>
      <c r="S165"/>
    </row>
    <row r="166" spans="14:19" x14ac:dyDescent="0.25">
      <c r="N166"/>
      <c r="S166"/>
    </row>
    <row r="167" spans="14:19" x14ac:dyDescent="0.25">
      <c r="N167"/>
      <c r="S167"/>
    </row>
    <row r="168" spans="14:19" x14ac:dyDescent="0.25">
      <c r="N168"/>
      <c r="S168"/>
    </row>
    <row r="169" spans="14:19" x14ac:dyDescent="0.25">
      <c r="N169"/>
      <c r="S169"/>
    </row>
    <row r="170" spans="14:19" x14ac:dyDescent="0.25">
      <c r="N170"/>
      <c r="S170"/>
    </row>
    <row r="171" spans="14:19" x14ac:dyDescent="0.25">
      <c r="N171"/>
      <c r="S171"/>
    </row>
    <row r="172" spans="14:19" x14ac:dyDescent="0.25">
      <c r="N172"/>
      <c r="S172"/>
    </row>
    <row r="173" spans="14:19" x14ac:dyDescent="0.25">
      <c r="N173"/>
      <c r="S173"/>
    </row>
    <row r="174" spans="14:19" x14ac:dyDescent="0.25">
      <c r="N174"/>
      <c r="S174"/>
    </row>
    <row r="175" spans="14:19" x14ac:dyDescent="0.25">
      <c r="N175"/>
      <c r="S175"/>
    </row>
    <row r="176" spans="14:19" x14ac:dyDescent="0.25">
      <c r="N176"/>
      <c r="S176"/>
    </row>
    <row r="177" spans="14:19" x14ac:dyDescent="0.25">
      <c r="N177"/>
      <c r="S177"/>
    </row>
    <row r="178" spans="14:19" x14ac:dyDescent="0.25">
      <c r="N178"/>
      <c r="S178"/>
    </row>
    <row r="179" spans="14:19" x14ac:dyDescent="0.25">
      <c r="N179"/>
      <c r="S179"/>
    </row>
    <row r="180" spans="14:19" x14ac:dyDescent="0.25">
      <c r="N180"/>
      <c r="S180"/>
    </row>
    <row r="181" spans="14:19" x14ac:dyDescent="0.25">
      <c r="N181"/>
      <c r="S181"/>
    </row>
    <row r="182" spans="14:19" x14ac:dyDescent="0.25">
      <c r="N182"/>
      <c r="S182"/>
    </row>
    <row r="183" spans="14:19" x14ac:dyDescent="0.25">
      <c r="N183"/>
      <c r="S183"/>
    </row>
    <row r="184" spans="14:19" x14ac:dyDescent="0.25">
      <c r="N184"/>
      <c r="S184"/>
    </row>
    <row r="185" spans="14:19" x14ac:dyDescent="0.25">
      <c r="N185"/>
      <c r="S185"/>
    </row>
    <row r="186" spans="14:19" x14ac:dyDescent="0.25">
      <c r="N186"/>
      <c r="S186"/>
    </row>
    <row r="187" spans="14:19" x14ac:dyDescent="0.25">
      <c r="N187"/>
      <c r="S187"/>
    </row>
    <row r="188" spans="14:19" x14ac:dyDescent="0.25">
      <c r="N188"/>
      <c r="S188"/>
    </row>
    <row r="189" spans="14:19" x14ac:dyDescent="0.25">
      <c r="N189"/>
      <c r="S189"/>
    </row>
    <row r="190" spans="14:19" x14ac:dyDescent="0.25">
      <c r="N190"/>
      <c r="S190"/>
    </row>
    <row r="191" spans="14:19" x14ac:dyDescent="0.25">
      <c r="N191"/>
      <c r="S191"/>
    </row>
    <row r="192" spans="14:19" x14ac:dyDescent="0.25">
      <c r="N192"/>
      <c r="S192"/>
    </row>
    <row r="193" spans="14:19" x14ac:dyDescent="0.25">
      <c r="N193"/>
      <c r="S193"/>
    </row>
    <row r="194" spans="14:19" x14ac:dyDescent="0.25">
      <c r="N194"/>
      <c r="S194"/>
    </row>
    <row r="195" spans="14:19" x14ac:dyDescent="0.25">
      <c r="N195"/>
      <c r="S195"/>
    </row>
    <row r="196" spans="14:19" x14ac:dyDescent="0.25">
      <c r="N196"/>
      <c r="S196"/>
    </row>
    <row r="197" spans="14:19" x14ac:dyDescent="0.25">
      <c r="N197"/>
      <c r="S197"/>
    </row>
    <row r="198" spans="14:19" x14ac:dyDescent="0.25">
      <c r="N198"/>
      <c r="S198"/>
    </row>
    <row r="199" spans="14:19" x14ac:dyDescent="0.25">
      <c r="N199"/>
      <c r="S199"/>
    </row>
    <row r="200" spans="14:19" x14ac:dyDescent="0.25">
      <c r="N200"/>
      <c r="S200"/>
    </row>
    <row r="201" spans="14:19" x14ac:dyDescent="0.25">
      <c r="N201"/>
      <c r="S201"/>
    </row>
    <row r="202" spans="14:19" x14ac:dyDescent="0.25">
      <c r="N202"/>
      <c r="S202"/>
    </row>
    <row r="203" spans="14:19" x14ac:dyDescent="0.25">
      <c r="N203"/>
      <c r="S203"/>
    </row>
    <row r="204" spans="14:19" x14ac:dyDescent="0.25">
      <c r="N204"/>
      <c r="S204"/>
    </row>
    <row r="205" spans="14:19" x14ac:dyDescent="0.25">
      <c r="N205"/>
      <c r="S205"/>
    </row>
    <row r="206" spans="14:19" x14ac:dyDescent="0.25">
      <c r="N206"/>
      <c r="S206"/>
    </row>
    <row r="207" spans="14:19" x14ac:dyDescent="0.25">
      <c r="N207"/>
      <c r="S207"/>
    </row>
    <row r="208" spans="14:19" x14ac:dyDescent="0.25">
      <c r="N208"/>
      <c r="S208"/>
    </row>
    <row r="209" spans="14:19" x14ac:dyDescent="0.25">
      <c r="N209"/>
      <c r="S209"/>
    </row>
    <row r="210" spans="14:19" x14ac:dyDescent="0.25">
      <c r="N210"/>
      <c r="S210"/>
    </row>
    <row r="211" spans="14:19" x14ac:dyDescent="0.25">
      <c r="N211"/>
      <c r="S211"/>
    </row>
    <row r="212" spans="14:19" x14ac:dyDescent="0.25">
      <c r="N212"/>
      <c r="S212"/>
    </row>
    <row r="213" spans="14:19" x14ac:dyDescent="0.25">
      <c r="N213"/>
      <c r="S213"/>
    </row>
    <row r="214" spans="14:19" x14ac:dyDescent="0.25">
      <c r="N214"/>
      <c r="S214"/>
    </row>
    <row r="215" spans="14:19" x14ac:dyDescent="0.25">
      <c r="N215"/>
      <c r="S215"/>
    </row>
    <row r="216" spans="14:19" x14ac:dyDescent="0.25">
      <c r="N216"/>
      <c r="S216"/>
    </row>
    <row r="217" spans="14:19" x14ac:dyDescent="0.25">
      <c r="N217"/>
      <c r="S217"/>
    </row>
    <row r="218" spans="14:19" x14ac:dyDescent="0.25">
      <c r="N218"/>
      <c r="S218"/>
    </row>
    <row r="219" spans="14:19" x14ac:dyDescent="0.25">
      <c r="N219"/>
      <c r="S219"/>
    </row>
    <row r="220" spans="14:19" x14ac:dyDescent="0.25">
      <c r="N220"/>
      <c r="S220"/>
    </row>
    <row r="221" spans="14:19" x14ac:dyDescent="0.25">
      <c r="N221"/>
      <c r="S221"/>
    </row>
    <row r="222" spans="14:19" x14ac:dyDescent="0.25">
      <c r="N222"/>
      <c r="S222"/>
    </row>
    <row r="223" spans="14:19" x14ac:dyDescent="0.25">
      <c r="N223"/>
      <c r="S223"/>
    </row>
    <row r="224" spans="14:19" x14ac:dyDescent="0.25">
      <c r="N224"/>
      <c r="S224"/>
    </row>
    <row r="225" spans="14:19" x14ac:dyDescent="0.25">
      <c r="N225"/>
      <c r="S225"/>
    </row>
    <row r="226" spans="14:19" x14ac:dyDescent="0.25">
      <c r="N226"/>
      <c r="S226"/>
    </row>
    <row r="227" spans="14:19" x14ac:dyDescent="0.25">
      <c r="N227"/>
      <c r="S227"/>
    </row>
    <row r="228" spans="14:19" x14ac:dyDescent="0.25">
      <c r="N228"/>
      <c r="S228"/>
    </row>
    <row r="229" spans="14:19" x14ac:dyDescent="0.25">
      <c r="N229"/>
      <c r="S229"/>
    </row>
    <row r="230" spans="14:19" x14ac:dyDescent="0.25">
      <c r="N230"/>
      <c r="S230"/>
    </row>
    <row r="231" spans="14:19" x14ac:dyDescent="0.25">
      <c r="N231"/>
      <c r="S231"/>
    </row>
    <row r="232" spans="14:19" x14ac:dyDescent="0.25">
      <c r="N232"/>
      <c r="S232"/>
    </row>
    <row r="233" spans="14:19" x14ac:dyDescent="0.25">
      <c r="N233"/>
      <c r="S233"/>
    </row>
    <row r="234" spans="14:19" x14ac:dyDescent="0.25">
      <c r="N234"/>
      <c r="S234"/>
    </row>
    <row r="235" spans="14:19" x14ac:dyDescent="0.25">
      <c r="N235"/>
      <c r="S235"/>
    </row>
    <row r="236" spans="14:19" x14ac:dyDescent="0.25">
      <c r="N236"/>
      <c r="S236"/>
    </row>
    <row r="237" spans="14:19" x14ac:dyDescent="0.25">
      <c r="N237"/>
      <c r="S237"/>
    </row>
    <row r="238" spans="14:19" x14ac:dyDescent="0.25">
      <c r="N238"/>
      <c r="S238"/>
    </row>
    <row r="239" spans="14:19" x14ac:dyDescent="0.25">
      <c r="N239"/>
      <c r="S239"/>
    </row>
    <row r="240" spans="14:19" x14ac:dyDescent="0.25">
      <c r="N240"/>
      <c r="S240"/>
    </row>
    <row r="241" spans="14:19" x14ac:dyDescent="0.25">
      <c r="N241"/>
      <c r="S241"/>
    </row>
    <row r="242" spans="14:19" x14ac:dyDescent="0.25">
      <c r="N242"/>
      <c r="S242"/>
    </row>
    <row r="243" spans="14:19" x14ac:dyDescent="0.25">
      <c r="N243"/>
      <c r="S243"/>
    </row>
    <row r="244" spans="14:19" x14ac:dyDescent="0.25">
      <c r="N244"/>
      <c r="S244"/>
    </row>
    <row r="245" spans="14:19" x14ac:dyDescent="0.25">
      <c r="N245"/>
      <c r="S245"/>
    </row>
    <row r="246" spans="14:19" x14ac:dyDescent="0.25">
      <c r="N246"/>
      <c r="S246"/>
    </row>
    <row r="247" spans="14:19" x14ac:dyDescent="0.25">
      <c r="N247"/>
      <c r="S247"/>
    </row>
    <row r="248" spans="14:19" x14ac:dyDescent="0.25">
      <c r="N248"/>
      <c r="S248"/>
    </row>
    <row r="249" spans="14:19" x14ac:dyDescent="0.25">
      <c r="N249"/>
      <c r="S249"/>
    </row>
    <row r="250" spans="14:19" x14ac:dyDescent="0.25">
      <c r="N250"/>
      <c r="S250"/>
    </row>
    <row r="251" spans="14:19" x14ac:dyDescent="0.25">
      <c r="N251"/>
      <c r="S251"/>
    </row>
    <row r="252" spans="14:19" x14ac:dyDescent="0.25">
      <c r="N252"/>
      <c r="S252"/>
    </row>
    <row r="253" spans="14:19" x14ac:dyDescent="0.25">
      <c r="N253"/>
      <c r="S253"/>
    </row>
    <row r="254" spans="14:19" x14ac:dyDescent="0.25">
      <c r="N254"/>
      <c r="S254"/>
    </row>
    <row r="255" spans="14:19" x14ac:dyDescent="0.25">
      <c r="N255"/>
      <c r="S255"/>
    </row>
    <row r="256" spans="14:19" x14ac:dyDescent="0.25">
      <c r="N256"/>
      <c r="S256"/>
    </row>
    <row r="257" spans="14:19" x14ac:dyDescent="0.25">
      <c r="N257"/>
      <c r="S257"/>
    </row>
    <row r="258" spans="14:19" x14ac:dyDescent="0.25">
      <c r="N258"/>
      <c r="S258"/>
    </row>
    <row r="259" spans="14:19" x14ac:dyDescent="0.25">
      <c r="N259"/>
      <c r="S259"/>
    </row>
    <row r="260" spans="14:19" x14ac:dyDescent="0.25">
      <c r="N260"/>
      <c r="S260"/>
    </row>
    <row r="261" spans="14:19" x14ac:dyDescent="0.25">
      <c r="N261"/>
      <c r="S261"/>
    </row>
    <row r="262" spans="14:19" x14ac:dyDescent="0.25">
      <c r="N262"/>
      <c r="S262"/>
    </row>
    <row r="263" spans="14:19" x14ac:dyDescent="0.25">
      <c r="N263"/>
      <c r="S263"/>
    </row>
    <row r="264" spans="14:19" x14ac:dyDescent="0.25">
      <c r="N264"/>
      <c r="S264"/>
    </row>
    <row r="265" spans="14:19" x14ac:dyDescent="0.25">
      <c r="N265"/>
      <c r="S265"/>
    </row>
    <row r="266" spans="14:19" x14ac:dyDescent="0.25">
      <c r="N266"/>
      <c r="S266"/>
    </row>
    <row r="267" spans="14:19" x14ac:dyDescent="0.25">
      <c r="N267"/>
      <c r="S267"/>
    </row>
    <row r="268" spans="14:19" x14ac:dyDescent="0.25">
      <c r="N268"/>
      <c r="S268"/>
    </row>
    <row r="269" spans="14:19" x14ac:dyDescent="0.25">
      <c r="N269"/>
      <c r="S269"/>
    </row>
    <row r="270" spans="14:19" x14ac:dyDescent="0.25">
      <c r="N270"/>
      <c r="S270"/>
    </row>
    <row r="271" spans="14:19" x14ac:dyDescent="0.25">
      <c r="N271"/>
      <c r="S271"/>
    </row>
    <row r="272" spans="14:19" x14ac:dyDescent="0.25">
      <c r="N272"/>
      <c r="S272"/>
    </row>
    <row r="273" spans="14:19" x14ac:dyDescent="0.25">
      <c r="N273"/>
      <c r="S273"/>
    </row>
    <row r="274" spans="14:19" x14ac:dyDescent="0.25">
      <c r="N274"/>
      <c r="S274"/>
    </row>
    <row r="275" spans="14:19" x14ac:dyDescent="0.25">
      <c r="N275"/>
      <c r="S275"/>
    </row>
    <row r="276" spans="14:19" x14ac:dyDescent="0.25">
      <c r="N276"/>
      <c r="S276"/>
    </row>
    <row r="277" spans="14:19" x14ac:dyDescent="0.25">
      <c r="N277"/>
      <c r="S277"/>
    </row>
    <row r="278" spans="14:19" x14ac:dyDescent="0.25">
      <c r="N278"/>
      <c r="S278"/>
    </row>
    <row r="279" spans="14:19" x14ac:dyDescent="0.25">
      <c r="N279"/>
      <c r="S279"/>
    </row>
    <row r="280" spans="14:19" x14ac:dyDescent="0.25">
      <c r="N280"/>
      <c r="S280"/>
    </row>
    <row r="281" spans="14:19" x14ac:dyDescent="0.25">
      <c r="N281"/>
      <c r="S281"/>
    </row>
    <row r="282" spans="14:19" x14ac:dyDescent="0.25">
      <c r="N282"/>
      <c r="S282"/>
    </row>
    <row r="283" spans="14:19" x14ac:dyDescent="0.25">
      <c r="N283"/>
      <c r="S283"/>
    </row>
    <row r="284" spans="14:19" x14ac:dyDescent="0.25">
      <c r="N284"/>
      <c r="S284"/>
    </row>
    <row r="285" spans="14:19" x14ac:dyDescent="0.25">
      <c r="N285"/>
      <c r="S285"/>
    </row>
    <row r="286" spans="14:19" x14ac:dyDescent="0.25">
      <c r="N286"/>
      <c r="S286"/>
    </row>
    <row r="287" spans="14:19" x14ac:dyDescent="0.25">
      <c r="N287"/>
      <c r="S287"/>
    </row>
    <row r="288" spans="14:19" x14ac:dyDescent="0.25">
      <c r="N288"/>
      <c r="S288"/>
    </row>
    <row r="289" spans="14:19" x14ac:dyDescent="0.25">
      <c r="N289"/>
      <c r="S289"/>
    </row>
    <row r="290" spans="14:19" x14ac:dyDescent="0.25">
      <c r="N290"/>
      <c r="S290"/>
    </row>
    <row r="291" spans="14:19" x14ac:dyDescent="0.25">
      <c r="N291"/>
      <c r="S291"/>
    </row>
    <row r="292" spans="14:19" x14ac:dyDescent="0.25">
      <c r="N292"/>
      <c r="S292"/>
    </row>
    <row r="293" spans="14:19" x14ac:dyDescent="0.25">
      <c r="N293"/>
      <c r="S293"/>
    </row>
    <row r="294" spans="14:19" x14ac:dyDescent="0.25">
      <c r="N294"/>
      <c r="S294"/>
    </row>
    <row r="295" spans="14:19" x14ac:dyDescent="0.25">
      <c r="N295"/>
      <c r="S295"/>
    </row>
    <row r="296" spans="14:19" x14ac:dyDescent="0.25">
      <c r="N296"/>
      <c r="S296"/>
    </row>
    <row r="297" spans="14:19" x14ac:dyDescent="0.25">
      <c r="N297"/>
      <c r="S297"/>
    </row>
    <row r="298" spans="14:19" x14ac:dyDescent="0.25">
      <c r="N298"/>
      <c r="S298"/>
    </row>
    <row r="299" spans="14:19" x14ac:dyDescent="0.25">
      <c r="N299"/>
      <c r="S299"/>
    </row>
    <row r="300" spans="14:19" x14ac:dyDescent="0.25">
      <c r="N300"/>
      <c r="S300"/>
    </row>
    <row r="301" spans="14:19" x14ac:dyDescent="0.25">
      <c r="N301"/>
      <c r="S301"/>
    </row>
    <row r="302" spans="14:19" x14ac:dyDescent="0.25">
      <c r="N302"/>
      <c r="S302"/>
    </row>
    <row r="303" spans="14:19" x14ac:dyDescent="0.25">
      <c r="N303"/>
      <c r="S303"/>
    </row>
    <row r="304" spans="14:19" x14ac:dyDescent="0.25">
      <c r="N304"/>
      <c r="S304"/>
    </row>
    <row r="305" spans="14:19" x14ac:dyDescent="0.25">
      <c r="N305"/>
      <c r="S305"/>
    </row>
    <row r="306" spans="14:19" x14ac:dyDescent="0.25">
      <c r="N306"/>
      <c r="S306"/>
    </row>
    <row r="307" spans="14:19" x14ac:dyDescent="0.25">
      <c r="N307"/>
      <c r="S307"/>
    </row>
    <row r="308" spans="14:19" x14ac:dyDescent="0.25">
      <c r="N308"/>
      <c r="S308"/>
    </row>
    <row r="309" spans="14:19" x14ac:dyDescent="0.25">
      <c r="N309"/>
    </row>
    <row r="310" spans="14:19" x14ac:dyDescent="0.25">
      <c r="N310"/>
    </row>
    <row r="311" spans="14:19" x14ac:dyDescent="0.25">
      <c r="N311"/>
    </row>
    <row r="312" spans="14:19" x14ac:dyDescent="0.25">
      <c r="N312"/>
    </row>
    <row r="313" spans="14:19" x14ac:dyDescent="0.25">
      <c r="N313"/>
    </row>
    <row r="314" spans="14:19" x14ac:dyDescent="0.25">
      <c r="N314"/>
    </row>
    <row r="315" spans="14:19" x14ac:dyDescent="0.25">
      <c r="N315"/>
    </row>
    <row r="316" spans="14:19" x14ac:dyDescent="0.25">
      <c r="N316"/>
    </row>
    <row r="317" spans="14:19" x14ac:dyDescent="0.25">
      <c r="N317"/>
    </row>
    <row r="318" spans="14:19" x14ac:dyDescent="0.25">
      <c r="N318"/>
    </row>
    <row r="319" spans="14:19" x14ac:dyDescent="0.25">
      <c r="N319"/>
    </row>
    <row r="320" spans="14:19" x14ac:dyDescent="0.25">
      <c r="N320"/>
    </row>
    <row r="321" spans="14:14" x14ac:dyDescent="0.25">
      <c r="N321"/>
    </row>
    <row r="322" spans="14:14" x14ac:dyDescent="0.25">
      <c r="N322"/>
    </row>
    <row r="323" spans="14:14" x14ac:dyDescent="0.25">
      <c r="N323"/>
    </row>
    <row r="324" spans="14:14" x14ac:dyDescent="0.25">
      <c r="N324"/>
    </row>
    <row r="325" spans="14:14" x14ac:dyDescent="0.25">
      <c r="N325"/>
    </row>
    <row r="326" spans="14:14" x14ac:dyDescent="0.25">
      <c r="N326"/>
    </row>
    <row r="327" spans="14:14" x14ac:dyDescent="0.25">
      <c r="N327"/>
    </row>
    <row r="328" spans="14:14" x14ac:dyDescent="0.25">
      <c r="N328"/>
    </row>
    <row r="329" spans="14:14" x14ac:dyDescent="0.25">
      <c r="N329"/>
    </row>
    <row r="330" spans="14:14" x14ac:dyDescent="0.25">
      <c r="N330"/>
    </row>
    <row r="331" spans="14:14" x14ac:dyDescent="0.25">
      <c r="N331"/>
    </row>
    <row r="332" spans="14:14" x14ac:dyDescent="0.25">
      <c r="N332"/>
    </row>
    <row r="333" spans="14:14" x14ac:dyDescent="0.25">
      <c r="N333"/>
    </row>
    <row r="334" spans="14:14" x14ac:dyDescent="0.25">
      <c r="N334"/>
    </row>
    <row r="335" spans="14:14" x14ac:dyDescent="0.25">
      <c r="N335"/>
    </row>
    <row r="336" spans="14:14" x14ac:dyDescent="0.25">
      <c r="N336"/>
    </row>
    <row r="337" spans="14:14" x14ac:dyDescent="0.25">
      <c r="N337"/>
    </row>
    <row r="338" spans="14:14" x14ac:dyDescent="0.25">
      <c r="N338"/>
    </row>
    <row r="339" spans="14:14" x14ac:dyDescent="0.25">
      <c r="N339"/>
    </row>
    <row r="340" spans="14:14" x14ac:dyDescent="0.25">
      <c r="N340"/>
    </row>
    <row r="341" spans="14:14" x14ac:dyDescent="0.25">
      <c r="N341"/>
    </row>
    <row r="342" spans="14:14" x14ac:dyDescent="0.25">
      <c r="N342"/>
    </row>
    <row r="343" spans="14:14" x14ac:dyDescent="0.25">
      <c r="N343"/>
    </row>
    <row r="344" spans="14:14" x14ac:dyDescent="0.25">
      <c r="N344"/>
    </row>
    <row r="345" spans="14:14" x14ac:dyDescent="0.25">
      <c r="N345"/>
    </row>
    <row r="346" spans="14:14" x14ac:dyDescent="0.25">
      <c r="N346"/>
    </row>
    <row r="347" spans="14:14" x14ac:dyDescent="0.25">
      <c r="N347"/>
    </row>
    <row r="348" spans="14:14" x14ac:dyDescent="0.25">
      <c r="N348"/>
    </row>
    <row r="349" spans="14:14" x14ac:dyDescent="0.25">
      <c r="N349"/>
    </row>
    <row r="350" spans="14:14" x14ac:dyDescent="0.25">
      <c r="N350"/>
    </row>
    <row r="351" spans="14:14" x14ac:dyDescent="0.25">
      <c r="N351"/>
    </row>
    <row r="352" spans="14:14" x14ac:dyDescent="0.25">
      <c r="N352"/>
    </row>
    <row r="353" spans="14:14" x14ac:dyDescent="0.25">
      <c r="N353"/>
    </row>
    <row r="354" spans="14:14" x14ac:dyDescent="0.25">
      <c r="N354"/>
    </row>
    <row r="355" spans="14:14" x14ac:dyDescent="0.25">
      <c r="N355"/>
    </row>
    <row r="356" spans="14:14" x14ac:dyDescent="0.25">
      <c r="N356"/>
    </row>
    <row r="357" spans="14:14" x14ac:dyDescent="0.25">
      <c r="N357"/>
    </row>
    <row r="358" spans="14:14" x14ac:dyDescent="0.25">
      <c r="N358"/>
    </row>
    <row r="359" spans="14:14" x14ac:dyDescent="0.25">
      <c r="N359"/>
    </row>
    <row r="360" spans="14:14" x14ac:dyDescent="0.25">
      <c r="N360"/>
    </row>
    <row r="361" spans="14:14" x14ac:dyDescent="0.25">
      <c r="N361"/>
    </row>
    <row r="362" spans="14:14" x14ac:dyDescent="0.25">
      <c r="N362"/>
    </row>
    <row r="363" spans="14:14" x14ac:dyDescent="0.25">
      <c r="N363"/>
    </row>
    <row r="364" spans="14:14" x14ac:dyDescent="0.25">
      <c r="N364"/>
    </row>
    <row r="365" spans="14:14" x14ac:dyDescent="0.25">
      <c r="N365"/>
    </row>
    <row r="366" spans="14:14" x14ac:dyDescent="0.25">
      <c r="N366"/>
    </row>
    <row r="367" spans="14:14" x14ac:dyDescent="0.25">
      <c r="N367"/>
    </row>
    <row r="368" spans="14:14" x14ac:dyDescent="0.25">
      <c r="N368"/>
    </row>
    <row r="369" spans="14:14" x14ac:dyDescent="0.25">
      <c r="N369"/>
    </row>
    <row r="370" spans="14:14" x14ac:dyDescent="0.25">
      <c r="N370"/>
    </row>
    <row r="371" spans="14:14" x14ac:dyDescent="0.25">
      <c r="N371"/>
    </row>
    <row r="372" spans="14:14" x14ac:dyDescent="0.25">
      <c r="N372"/>
    </row>
    <row r="373" spans="14:14" x14ac:dyDescent="0.25">
      <c r="N373"/>
    </row>
    <row r="374" spans="14:14" x14ac:dyDescent="0.25">
      <c r="N374"/>
    </row>
    <row r="375" spans="14:14" x14ac:dyDescent="0.25">
      <c r="N375"/>
    </row>
    <row r="376" spans="14:14" x14ac:dyDescent="0.25">
      <c r="N376"/>
    </row>
    <row r="377" spans="14:14" x14ac:dyDescent="0.25">
      <c r="N377"/>
    </row>
    <row r="378" spans="14:14" x14ac:dyDescent="0.25">
      <c r="N378"/>
    </row>
    <row r="379" spans="14:14" x14ac:dyDescent="0.25">
      <c r="N379"/>
    </row>
    <row r="380" spans="14:14" x14ac:dyDescent="0.25">
      <c r="N380"/>
    </row>
    <row r="381" spans="14:14" x14ac:dyDescent="0.25">
      <c r="N381"/>
    </row>
    <row r="382" spans="14:14" x14ac:dyDescent="0.25">
      <c r="N382"/>
    </row>
    <row r="383" spans="14:14" x14ac:dyDescent="0.25">
      <c r="N383"/>
    </row>
    <row r="384" spans="14:14" x14ac:dyDescent="0.25">
      <c r="N384"/>
    </row>
    <row r="385" spans="14:14" x14ac:dyDescent="0.25">
      <c r="N385"/>
    </row>
    <row r="386" spans="14:14" x14ac:dyDescent="0.25">
      <c r="N386"/>
    </row>
    <row r="387" spans="14:14" x14ac:dyDescent="0.25">
      <c r="N387"/>
    </row>
    <row r="388" spans="14:14" x14ac:dyDescent="0.25">
      <c r="N388"/>
    </row>
    <row r="389" spans="14:14" x14ac:dyDescent="0.25">
      <c r="N389"/>
    </row>
    <row r="390" spans="14:14" x14ac:dyDescent="0.25">
      <c r="N390"/>
    </row>
    <row r="391" spans="14:14" x14ac:dyDescent="0.25">
      <c r="N391"/>
    </row>
    <row r="392" spans="14:14" x14ac:dyDescent="0.25">
      <c r="N392"/>
    </row>
    <row r="393" spans="14:14" x14ac:dyDescent="0.25">
      <c r="N393"/>
    </row>
    <row r="394" spans="14:14" x14ac:dyDescent="0.25">
      <c r="N394"/>
    </row>
    <row r="395" spans="14:14" x14ac:dyDescent="0.25">
      <c r="N395"/>
    </row>
    <row r="396" spans="14:14" x14ac:dyDescent="0.25">
      <c r="N396"/>
    </row>
    <row r="397" spans="14:14" x14ac:dyDescent="0.25">
      <c r="N397"/>
    </row>
    <row r="398" spans="14:14" x14ac:dyDescent="0.25">
      <c r="N398"/>
    </row>
    <row r="399" spans="14:14" x14ac:dyDescent="0.25">
      <c r="N399"/>
    </row>
    <row r="400" spans="14:14" x14ac:dyDescent="0.25">
      <c r="N400"/>
    </row>
    <row r="401" spans="14:14" x14ac:dyDescent="0.25">
      <c r="N401"/>
    </row>
    <row r="402" spans="14:14" x14ac:dyDescent="0.25">
      <c r="N402"/>
    </row>
    <row r="403" spans="14:14" x14ac:dyDescent="0.25">
      <c r="N403"/>
    </row>
    <row r="404" spans="14:14" x14ac:dyDescent="0.25">
      <c r="N40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9" customWidth="1"/>
    <col min="2" max="2" width="13.140625" style="34" customWidth="1"/>
    <col min="3" max="3" width="25" style="34" customWidth="1"/>
    <col min="4" max="5" width="11.42578125" style="34" customWidth="1"/>
    <col min="6" max="6" width="21.42578125" style="34" customWidth="1"/>
    <col min="7" max="7" width="13.140625" style="34" customWidth="1"/>
    <col min="8" max="8" width="23.5703125" style="34" customWidth="1"/>
    <col min="9" max="9" width="16.5703125" style="34" customWidth="1"/>
    <col min="10" max="10" width="14.42578125" style="34" customWidth="1"/>
    <col min="11" max="11" width="17.5703125" style="34" customWidth="1"/>
    <col min="12" max="12" width="13.42578125" style="34" customWidth="1"/>
    <col min="13" max="13" width="12.28515625" style="138" customWidth="1"/>
    <col min="14" max="14" width="11.42578125" style="34" customWidth="1"/>
    <col min="15" max="16384" width="11.42578125" style="34"/>
  </cols>
  <sheetData>
    <row r="1" spans="1:14" ht="39.950000000000003" customHeight="1" x14ac:dyDescent="0.25">
      <c r="A1" s="141" t="s">
        <v>24</v>
      </c>
      <c r="B1" s="142" t="s">
        <v>25</v>
      </c>
      <c r="C1" s="143" t="s">
        <v>3</v>
      </c>
      <c r="D1" s="143" t="s">
        <v>4</v>
      </c>
      <c r="E1" s="143" t="s">
        <v>7</v>
      </c>
      <c r="F1" s="143" t="s">
        <v>26</v>
      </c>
      <c r="G1" s="143" t="s">
        <v>27</v>
      </c>
      <c r="H1" s="143" t="s">
        <v>28</v>
      </c>
      <c r="I1" s="144" t="s">
        <v>11</v>
      </c>
      <c r="J1" s="145" t="s">
        <v>29</v>
      </c>
      <c r="K1" s="144" t="s">
        <v>30</v>
      </c>
      <c r="L1" s="146" t="s">
        <v>31</v>
      </c>
      <c r="M1" s="143" t="s">
        <v>32</v>
      </c>
      <c r="N1" s="147" t="s">
        <v>21</v>
      </c>
    </row>
    <row r="2" spans="1:14" ht="24.95" customHeight="1" x14ac:dyDescent="0.25">
      <c r="A2" s="148">
        <v>466</v>
      </c>
      <c r="B2" s="149">
        <v>41864</v>
      </c>
      <c r="C2" s="150" t="s">
        <v>23</v>
      </c>
      <c r="D2" s="151">
        <v>1030616769</v>
      </c>
      <c r="E2" s="152" t="s">
        <v>33</v>
      </c>
      <c r="F2" s="153">
        <v>41865</v>
      </c>
      <c r="G2" s="95">
        <v>41973</v>
      </c>
      <c r="H2" s="154" t="s">
        <v>22</v>
      </c>
      <c r="I2" s="155">
        <v>8000000</v>
      </c>
      <c r="J2" s="156"/>
      <c r="K2" s="157">
        <f>+I2+J2</f>
        <v>8000000</v>
      </c>
      <c r="L2" s="152" t="s">
        <v>34</v>
      </c>
      <c r="M2" s="154"/>
      <c r="N2" s="97"/>
    </row>
    <row r="3" spans="1:14" ht="24.95" customHeight="1" x14ac:dyDescent="0.25">
      <c r="A3" s="10">
        <v>158</v>
      </c>
      <c r="B3" s="43">
        <v>41681</v>
      </c>
      <c r="C3" s="11" t="s">
        <v>35</v>
      </c>
      <c r="D3" s="44" t="s">
        <v>36</v>
      </c>
      <c r="E3" s="45" t="s">
        <v>37</v>
      </c>
      <c r="F3" s="46">
        <v>41752</v>
      </c>
      <c r="G3" s="47">
        <v>41904</v>
      </c>
      <c r="H3" s="48" t="s">
        <v>38</v>
      </c>
      <c r="I3" s="49">
        <v>3948871339.21</v>
      </c>
      <c r="J3" s="40"/>
      <c r="K3" s="41">
        <f t="shared" ref="K3:K26" si="0">+I3+J3</f>
        <v>3948871339.21</v>
      </c>
      <c r="L3" s="48" t="s">
        <v>39</v>
      </c>
      <c r="M3" s="48"/>
      <c r="N3" s="50" t="s">
        <v>40</v>
      </c>
    </row>
    <row r="4" spans="1:14" ht="24.95" customHeight="1" x14ac:dyDescent="0.25">
      <c r="A4" s="12">
        <v>240</v>
      </c>
      <c r="B4" s="51">
        <v>41852</v>
      </c>
      <c r="C4" s="13" t="s">
        <v>41</v>
      </c>
      <c r="D4" s="52" t="s">
        <v>42</v>
      </c>
      <c r="E4" s="53" t="s">
        <v>33</v>
      </c>
      <c r="F4" s="54">
        <v>41855</v>
      </c>
      <c r="G4" s="38">
        <v>41973</v>
      </c>
      <c r="H4" s="55" t="s">
        <v>43</v>
      </c>
      <c r="I4" s="56">
        <v>40000000</v>
      </c>
      <c r="J4" s="40"/>
      <c r="K4" s="41">
        <f t="shared" si="0"/>
        <v>40000000</v>
      </c>
      <c r="L4" s="36" t="s">
        <v>44</v>
      </c>
      <c r="M4" s="57">
        <v>28000000</v>
      </c>
      <c r="N4" s="58"/>
    </row>
    <row r="5" spans="1:14" ht="24.95" customHeight="1" x14ac:dyDescent="0.25">
      <c r="A5" s="14">
        <v>633</v>
      </c>
      <c r="B5" s="37">
        <v>41884</v>
      </c>
      <c r="C5" s="15" t="s">
        <v>45</v>
      </c>
      <c r="D5" s="59">
        <v>51682866</v>
      </c>
      <c r="E5" s="60" t="s">
        <v>37</v>
      </c>
      <c r="F5" s="38" t="s">
        <v>46</v>
      </c>
      <c r="G5" s="38" t="s">
        <v>47</v>
      </c>
      <c r="H5" s="61" t="s">
        <v>48</v>
      </c>
      <c r="I5" s="62">
        <v>899942000</v>
      </c>
      <c r="J5" s="38"/>
      <c r="K5" s="41">
        <f t="shared" si="0"/>
        <v>899942000</v>
      </c>
      <c r="L5" s="60" t="s">
        <v>49</v>
      </c>
      <c r="M5" s="63"/>
      <c r="N5" s="50" t="s">
        <v>40</v>
      </c>
    </row>
    <row r="6" spans="1:14" ht="24.95" customHeight="1" x14ac:dyDescent="0.25">
      <c r="A6" s="14">
        <v>626</v>
      </c>
      <c r="B6" s="37">
        <v>41884</v>
      </c>
      <c r="C6" s="15" t="s">
        <v>50</v>
      </c>
      <c r="D6" s="59">
        <v>19307987</v>
      </c>
      <c r="E6" s="60" t="s">
        <v>37</v>
      </c>
      <c r="F6" s="38" t="s">
        <v>46</v>
      </c>
      <c r="G6" s="38">
        <v>41982</v>
      </c>
      <c r="H6" s="61" t="s">
        <v>48</v>
      </c>
      <c r="I6" s="64">
        <v>688892000</v>
      </c>
      <c r="J6" s="38"/>
      <c r="K6" s="41">
        <f t="shared" si="0"/>
        <v>688892000</v>
      </c>
      <c r="L6" s="60" t="s">
        <v>51</v>
      </c>
      <c r="M6" s="48"/>
      <c r="N6" s="50" t="s">
        <v>40</v>
      </c>
    </row>
    <row r="7" spans="1:14" ht="24.95" customHeight="1" x14ac:dyDescent="0.25">
      <c r="A7" s="16">
        <v>187</v>
      </c>
      <c r="B7" s="43">
        <v>41848</v>
      </c>
      <c r="C7" s="9" t="s">
        <v>52</v>
      </c>
      <c r="D7" s="65" t="s">
        <v>53</v>
      </c>
      <c r="E7" s="53" t="s">
        <v>33</v>
      </c>
      <c r="F7" s="66">
        <v>41849</v>
      </c>
      <c r="G7" s="38">
        <v>41973</v>
      </c>
      <c r="H7" s="67" t="s">
        <v>54</v>
      </c>
      <c r="I7" s="42">
        <v>32860000</v>
      </c>
      <c r="J7" s="66"/>
      <c r="K7" s="41">
        <f t="shared" si="0"/>
        <v>32860000</v>
      </c>
      <c r="L7" s="36" t="s">
        <v>55</v>
      </c>
      <c r="M7" s="67"/>
      <c r="N7" s="42"/>
    </row>
    <row r="8" spans="1:14" ht="24.95" customHeight="1" x14ac:dyDescent="0.25">
      <c r="A8" s="17">
        <v>853</v>
      </c>
      <c r="B8" s="68">
        <v>41270</v>
      </c>
      <c r="C8" s="9" t="s">
        <v>56</v>
      </c>
      <c r="D8" s="69" t="s">
        <v>57</v>
      </c>
      <c r="E8" s="35" t="s">
        <v>37</v>
      </c>
      <c r="F8" s="68">
        <v>41271</v>
      </c>
      <c r="G8" s="70">
        <v>41973</v>
      </c>
      <c r="H8" s="63" t="s">
        <v>58</v>
      </c>
      <c r="I8" s="71">
        <v>11650000000</v>
      </c>
      <c r="J8" s="66"/>
      <c r="K8" s="41">
        <f t="shared" si="0"/>
        <v>11650000000</v>
      </c>
      <c r="L8" s="72" t="s">
        <v>59</v>
      </c>
      <c r="M8" s="63"/>
      <c r="N8" s="71"/>
    </row>
    <row r="9" spans="1:14" ht="24.95" customHeight="1" x14ac:dyDescent="0.25">
      <c r="A9" s="18">
        <v>185</v>
      </c>
      <c r="B9" s="73">
        <v>41845</v>
      </c>
      <c r="C9" s="19" t="s">
        <v>60</v>
      </c>
      <c r="D9" s="74" t="s">
        <v>61</v>
      </c>
      <c r="E9" s="74" t="s">
        <v>37</v>
      </c>
      <c r="F9" s="38">
        <v>41847</v>
      </c>
      <c r="G9" s="75">
        <v>41969</v>
      </c>
      <c r="H9" s="76" t="s">
        <v>62</v>
      </c>
      <c r="I9" s="77">
        <v>512264250</v>
      </c>
      <c r="J9" s="38"/>
      <c r="K9" s="41">
        <f t="shared" si="0"/>
        <v>512264250</v>
      </c>
      <c r="L9" s="78" t="s">
        <v>63</v>
      </c>
      <c r="M9" s="76"/>
      <c r="N9" s="77"/>
    </row>
    <row r="10" spans="1:14" ht="24.95" customHeight="1" x14ac:dyDescent="0.25">
      <c r="A10" s="18">
        <v>185</v>
      </c>
      <c r="B10" s="73">
        <v>41845</v>
      </c>
      <c r="C10" s="19" t="s">
        <v>60</v>
      </c>
      <c r="D10" s="74" t="s">
        <v>61</v>
      </c>
      <c r="E10" s="74" t="s">
        <v>37</v>
      </c>
      <c r="F10" s="38">
        <v>41847</v>
      </c>
      <c r="G10" s="75">
        <v>41969</v>
      </c>
      <c r="H10" s="76" t="s">
        <v>62</v>
      </c>
      <c r="I10" s="77">
        <v>512264250</v>
      </c>
      <c r="J10" s="38"/>
      <c r="K10" s="41">
        <f t="shared" si="0"/>
        <v>512264250</v>
      </c>
      <c r="L10" s="78" t="s">
        <v>64</v>
      </c>
      <c r="M10" s="76"/>
      <c r="N10" s="77"/>
    </row>
    <row r="11" spans="1:14" ht="24.95" customHeight="1" x14ac:dyDescent="0.25">
      <c r="A11" s="10">
        <v>84</v>
      </c>
      <c r="B11" s="43">
        <v>41663</v>
      </c>
      <c r="C11" s="20" t="s">
        <v>65</v>
      </c>
      <c r="D11" s="79" t="s">
        <v>66</v>
      </c>
      <c r="E11" s="59" t="s">
        <v>37</v>
      </c>
      <c r="F11" s="46">
        <v>41663</v>
      </c>
      <c r="G11" s="80">
        <v>41988</v>
      </c>
      <c r="H11" s="81" t="s">
        <v>67</v>
      </c>
      <c r="I11" s="50">
        <v>3242440000</v>
      </c>
      <c r="J11" s="82">
        <v>158278950</v>
      </c>
      <c r="K11" s="41">
        <f t="shared" si="0"/>
        <v>3400718950</v>
      </c>
      <c r="L11" s="60" t="s">
        <v>68</v>
      </c>
      <c r="M11" s="81"/>
      <c r="N11" s="50"/>
    </row>
    <row r="12" spans="1:14" ht="24.95" customHeight="1" x14ac:dyDescent="0.25">
      <c r="A12" s="21">
        <v>375</v>
      </c>
      <c r="B12" s="83">
        <v>41857</v>
      </c>
      <c r="C12" s="15" t="s">
        <v>69</v>
      </c>
      <c r="D12" s="84">
        <v>31167402</v>
      </c>
      <c r="E12" s="48" t="s">
        <v>33</v>
      </c>
      <c r="F12" s="46">
        <v>41859</v>
      </c>
      <c r="G12" s="80">
        <v>41973</v>
      </c>
      <c r="H12" s="48" t="s">
        <v>70</v>
      </c>
      <c r="I12" s="85">
        <v>51500000</v>
      </c>
      <c r="J12" s="40"/>
      <c r="K12" s="41">
        <f t="shared" si="0"/>
        <v>51500000</v>
      </c>
      <c r="L12" s="86" t="s">
        <v>71</v>
      </c>
      <c r="M12" s="40"/>
      <c r="N12" s="40"/>
    </row>
    <row r="13" spans="1:14" ht="24.95" customHeight="1" x14ac:dyDescent="0.25">
      <c r="A13" s="22">
        <v>190</v>
      </c>
      <c r="B13" s="73">
        <v>41850</v>
      </c>
      <c r="C13" s="19" t="s">
        <v>72</v>
      </c>
      <c r="D13" s="74" t="s">
        <v>73</v>
      </c>
      <c r="E13" s="74" t="s">
        <v>37</v>
      </c>
      <c r="F13" s="66">
        <v>41850</v>
      </c>
      <c r="G13" s="87">
        <v>41906</v>
      </c>
      <c r="H13" s="55" t="s">
        <v>74</v>
      </c>
      <c r="I13" s="88">
        <v>67793184</v>
      </c>
      <c r="J13" s="40"/>
      <c r="K13" s="41">
        <f t="shared" si="0"/>
        <v>67793184</v>
      </c>
      <c r="L13" s="89" t="s">
        <v>75</v>
      </c>
      <c r="M13" s="40"/>
      <c r="N13" s="40"/>
    </row>
    <row r="14" spans="1:14" ht="24.95" customHeight="1" x14ac:dyDescent="0.25">
      <c r="A14" s="23">
        <v>158</v>
      </c>
      <c r="B14" s="43">
        <v>41681</v>
      </c>
      <c r="C14" s="11" t="s">
        <v>35</v>
      </c>
      <c r="D14" s="44" t="s">
        <v>36</v>
      </c>
      <c r="E14" s="45" t="s">
        <v>37</v>
      </c>
      <c r="F14" s="46">
        <v>41752</v>
      </c>
      <c r="G14" s="90">
        <v>41904</v>
      </c>
      <c r="H14" s="48" t="s">
        <v>38</v>
      </c>
      <c r="I14" s="49">
        <v>3948871339.21</v>
      </c>
      <c r="J14" s="40"/>
      <c r="K14" s="41">
        <f t="shared" si="0"/>
        <v>3948871339.21</v>
      </c>
      <c r="L14" s="91" t="s">
        <v>76</v>
      </c>
      <c r="M14" s="40"/>
      <c r="N14" s="40"/>
    </row>
    <row r="15" spans="1:14" ht="24.95" customHeight="1" x14ac:dyDescent="0.25">
      <c r="A15" s="16">
        <v>583</v>
      </c>
      <c r="B15" s="92">
        <v>41562</v>
      </c>
      <c r="C15" s="9" t="s">
        <v>77</v>
      </c>
      <c r="D15" s="93">
        <v>52412399</v>
      </c>
      <c r="E15" s="36" t="s">
        <v>33</v>
      </c>
      <c r="F15" s="94">
        <v>41563</v>
      </c>
      <c r="G15" s="95">
        <v>41973</v>
      </c>
      <c r="H15" s="96" t="s">
        <v>78</v>
      </c>
      <c r="I15" s="97">
        <v>105406300</v>
      </c>
      <c r="J15" s="98" t="s">
        <v>79</v>
      </c>
      <c r="K15" s="41">
        <f>105406300+22388000+22388000</f>
        <v>150182300</v>
      </c>
      <c r="L15" s="36" t="s">
        <v>80</v>
      </c>
      <c r="M15" s="96"/>
      <c r="N15" s="97"/>
    </row>
    <row r="16" spans="1:14" ht="24.95" customHeight="1" x14ac:dyDescent="0.25">
      <c r="A16" s="16">
        <v>584</v>
      </c>
      <c r="B16" s="92">
        <v>41562</v>
      </c>
      <c r="C16" s="9" t="s">
        <v>81</v>
      </c>
      <c r="D16" s="93">
        <v>52104821</v>
      </c>
      <c r="E16" s="36" t="s">
        <v>33</v>
      </c>
      <c r="F16" s="54">
        <v>41563</v>
      </c>
      <c r="G16" s="38">
        <v>41973</v>
      </c>
      <c r="H16" s="63" t="s">
        <v>82</v>
      </c>
      <c r="I16" s="42">
        <v>87954167</v>
      </c>
      <c r="J16" s="98" t="s">
        <v>83</v>
      </c>
      <c r="K16" s="41">
        <f>87954167+22388340+22388340</f>
        <v>132730847</v>
      </c>
      <c r="L16" s="36" t="s">
        <v>80</v>
      </c>
      <c r="M16" s="63"/>
      <c r="N16" s="42"/>
    </row>
    <row r="17" spans="1:14" ht="24.95" customHeight="1" x14ac:dyDescent="0.25">
      <c r="A17" s="24">
        <v>726</v>
      </c>
      <c r="B17" s="68">
        <v>41243</v>
      </c>
      <c r="C17" s="9" t="s">
        <v>84</v>
      </c>
      <c r="D17" s="99" t="s">
        <v>85</v>
      </c>
      <c r="E17" s="35" t="s">
        <v>37</v>
      </c>
      <c r="F17" s="68">
        <v>41244</v>
      </c>
      <c r="G17" s="68">
        <v>41943</v>
      </c>
      <c r="H17" s="63" t="s">
        <v>86</v>
      </c>
      <c r="I17" s="100">
        <v>247394117</v>
      </c>
      <c r="J17" s="98" t="s">
        <v>87</v>
      </c>
      <c r="K17" s="41">
        <f>247394117+23036686+17200000</f>
        <v>287630803</v>
      </c>
      <c r="L17" s="101" t="s">
        <v>88</v>
      </c>
      <c r="M17" s="102"/>
      <c r="N17" s="103" t="s">
        <v>0</v>
      </c>
    </row>
    <row r="18" spans="1:14" ht="24.95" customHeight="1" x14ac:dyDescent="0.25">
      <c r="A18" s="25">
        <v>405</v>
      </c>
      <c r="B18" s="104">
        <v>41859</v>
      </c>
      <c r="C18" s="15" t="s">
        <v>89</v>
      </c>
      <c r="D18" s="105">
        <v>49729653</v>
      </c>
      <c r="E18" s="48" t="s">
        <v>33</v>
      </c>
      <c r="F18" s="46">
        <v>41862</v>
      </c>
      <c r="G18" s="106">
        <v>41973</v>
      </c>
      <c r="H18" s="39" t="s">
        <v>90</v>
      </c>
      <c r="I18" s="107">
        <v>46851880</v>
      </c>
      <c r="J18" s="46"/>
      <c r="K18" s="41">
        <f t="shared" si="0"/>
        <v>46851880</v>
      </c>
      <c r="L18" s="48" t="s">
        <v>91</v>
      </c>
      <c r="M18" s="40"/>
      <c r="N18" s="108"/>
    </row>
    <row r="19" spans="1:14" ht="24.95" customHeight="1" x14ac:dyDescent="0.25">
      <c r="A19" s="26">
        <v>586</v>
      </c>
      <c r="B19" s="92">
        <v>41562</v>
      </c>
      <c r="C19" s="9" t="s">
        <v>92</v>
      </c>
      <c r="D19" s="93">
        <v>79488987</v>
      </c>
      <c r="E19" s="35" t="s">
        <v>33</v>
      </c>
      <c r="F19" s="37">
        <v>41563</v>
      </c>
      <c r="G19" s="38">
        <v>41973</v>
      </c>
      <c r="H19" s="63" t="s">
        <v>93</v>
      </c>
      <c r="I19" s="100">
        <v>106343000</v>
      </c>
      <c r="J19" s="98" t="s">
        <v>94</v>
      </c>
      <c r="K19" s="41">
        <f>106343000+22388300+22388300</f>
        <v>151119600</v>
      </c>
      <c r="L19" s="36" t="s">
        <v>88</v>
      </c>
      <c r="M19" s="40"/>
      <c r="N19" s="42"/>
    </row>
    <row r="20" spans="1:14" ht="24.95" customHeight="1" x14ac:dyDescent="0.25">
      <c r="A20" s="27">
        <v>755</v>
      </c>
      <c r="B20" s="109">
        <v>41597</v>
      </c>
      <c r="C20" s="9" t="s">
        <v>95</v>
      </c>
      <c r="D20" s="110" t="s">
        <v>96</v>
      </c>
      <c r="E20" s="35" t="s">
        <v>37</v>
      </c>
      <c r="F20" s="37">
        <v>41600</v>
      </c>
      <c r="G20" s="38">
        <v>41922</v>
      </c>
      <c r="H20" s="111" t="s">
        <v>97</v>
      </c>
      <c r="I20" s="42">
        <v>330000000</v>
      </c>
      <c r="J20" s="98" t="s">
        <v>98</v>
      </c>
      <c r="K20" s="41">
        <f>330000000+70000000+95000000</f>
        <v>495000000</v>
      </c>
      <c r="L20" s="36" t="s">
        <v>99</v>
      </c>
      <c r="M20" s="111"/>
      <c r="N20" s="42"/>
    </row>
    <row r="21" spans="1:14" ht="24.95" customHeight="1" x14ac:dyDescent="0.25">
      <c r="A21" s="28">
        <v>191</v>
      </c>
      <c r="B21" s="112">
        <v>41851</v>
      </c>
      <c r="C21" s="13" t="s">
        <v>100</v>
      </c>
      <c r="D21" s="113">
        <v>52354205</v>
      </c>
      <c r="E21" s="59" t="s">
        <v>33</v>
      </c>
      <c r="F21" s="114">
        <v>41852</v>
      </c>
      <c r="G21" s="80">
        <v>41973</v>
      </c>
      <c r="H21" s="115" t="s">
        <v>101</v>
      </c>
      <c r="I21" s="116">
        <v>6480000</v>
      </c>
      <c r="J21" s="114"/>
      <c r="K21" s="41">
        <f t="shared" si="0"/>
        <v>6480000</v>
      </c>
      <c r="L21" s="60" t="s">
        <v>102</v>
      </c>
      <c r="M21" s="115"/>
      <c r="N21" s="116"/>
    </row>
    <row r="22" spans="1:14" ht="24.95" customHeight="1" x14ac:dyDescent="0.25">
      <c r="A22" s="29">
        <v>160</v>
      </c>
      <c r="B22" s="117">
        <v>41725</v>
      </c>
      <c r="C22" s="30" t="s">
        <v>103</v>
      </c>
      <c r="D22" s="45" t="s">
        <v>104</v>
      </c>
      <c r="E22" s="118" t="s">
        <v>37</v>
      </c>
      <c r="F22" s="46">
        <v>41752</v>
      </c>
      <c r="G22" s="119">
        <v>41973</v>
      </c>
      <c r="H22" s="120" t="s">
        <v>105</v>
      </c>
      <c r="I22" s="116">
        <v>275141729</v>
      </c>
      <c r="J22" s="114"/>
      <c r="K22" s="41">
        <f t="shared" si="0"/>
        <v>275141729</v>
      </c>
      <c r="L22" s="61" t="s">
        <v>106</v>
      </c>
      <c r="M22" s="61" t="s">
        <v>0</v>
      </c>
      <c r="N22" s="50" t="s">
        <v>40</v>
      </c>
    </row>
    <row r="23" spans="1:14" ht="24.95" customHeight="1" x14ac:dyDescent="0.25">
      <c r="A23" s="31" t="s">
        <v>107</v>
      </c>
      <c r="B23" s="121" t="s">
        <v>0</v>
      </c>
      <c r="C23" s="9" t="s">
        <v>108</v>
      </c>
      <c r="D23" s="122"/>
      <c r="E23" s="36" t="s">
        <v>109</v>
      </c>
      <c r="F23" s="36" t="s">
        <v>0</v>
      </c>
      <c r="G23" s="36" t="s">
        <v>0</v>
      </c>
      <c r="H23" s="122"/>
      <c r="I23" s="122"/>
      <c r="J23" s="123"/>
      <c r="K23" s="41">
        <f t="shared" si="0"/>
        <v>0</v>
      </c>
      <c r="L23" s="124" t="s">
        <v>110</v>
      </c>
      <c r="M23" s="125" t="s">
        <v>0</v>
      </c>
      <c r="N23" s="123"/>
    </row>
    <row r="24" spans="1:14" ht="24.95" customHeight="1" x14ac:dyDescent="0.25">
      <c r="A24" s="31" t="s">
        <v>111</v>
      </c>
      <c r="B24" s="121" t="s">
        <v>0</v>
      </c>
      <c r="C24" s="9" t="s">
        <v>112</v>
      </c>
      <c r="D24" s="122"/>
      <c r="E24" s="36" t="s">
        <v>109</v>
      </c>
      <c r="F24" s="36" t="s">
        <v>0</v>
      </c>
      <c r="G24" s="36" t="s">
        <v>0</v>
      </c>
      <c r="H24" s="122"/>
      <c r="I24" s="122"/>
      <c r="J24" s="122"/>
      <c r="K24" s="41">
        <f t="shared" si="0"/>
        <v>0</v>
      </c>
      <c r="L24" s="124" t="s">
        <v>110</v>
      </c>
      <c r="M24" s="125" t="s">
        <v>0</v>
      </c>
      <c r="N24" s="122"/>
    </row>
    <row r="25" spans="1:14" ht="24.95" customHeight="1" x14ac:dyDescent="0.25">
      <c r="A25" s="32">
        <v>13</v>
      </c>
      <c r="B25" s="126">
        <v>40512</v>
      </c>
      <c r="C25" s="33" t="s">
        <v>113</v>
      </c>
      <c r="D25" s="101"/>
      <c r="E25" s="127"/>
      <c r="F25" s="127">
        <v>41912</v>
      </c>
      <c r="G25" s="101" t="s">
        <v>114</v>
      </c>
      <c r="H25" s="128"/>
      <c r="I25" s="129"/>
      <c r="J25" s="129"/>
      <c r="K25" s="130">
        <f t="shared" si="0"/>
        <v>0</v>
      </c>
      <c r="L25" s="131" t="s">
        <v>115</v>
      </c>
      <c r="M25" s="132"/>
      <c r="N25" s="131"/>
    </row>
    <row r="26" spans="1:14" ht="24.95" customHeight="1" x14ac:dyDescent="0.25">
      <c r="A26" s="31">
        <v>65</v>
      </c>
      <c r="B26" s="133">
        <v>39811</v>
      </c>
      <c r="C26" s="15" t="s">
        <v>116</v>
      </c>
      <c r="D26" s="60" t="s">
        <v>117</v>
      </c>
      <c r="E26" s="134" t="s">
        <v>37</v>
      </c>
      <c r="F26" s="135">
        <v>39811</v>
      </c>
      <c r="G26" s="135">
        <v>41532</v>
      </c>
      <c r="H26" s="136" t="s">
        <v>118</v>
      </c>
      <c r="I26" s="137"/>
      <c r="J26" s="137"/>
      <c r="K26" s="41">
        <f t="shared" si="0"/>
        <v>0</v>
      </c>
      <c r="L26" s="125" t="s">
        <v>119</v>
      </c>
      <c r="M26" s="40"/>
      <c r="N26" s="125"/>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febrero 2015</vt:lpstr>
      <vt:lpstr>MOD. PROD. ADIC. CESIONES SEPT</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2015-03-05T19:45:32Z</dcterms:modified>
</cp:coreProperties>
</file>